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19200" windowHeight="11595" firstSheet="5" activeTab="11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0" r:id="rId12"/>
    <sheet name="5. melléklet" sheetId="12" r:id="rId13"/>
    <sheet name="7. melléklet" sheetId="13" state="hidden" r:id="rId14"/>
    <sheet name="6. melléklet" sheetId="41" r:id="rId15"/>
    <sheet name="7 melléklet" sheetId="14" r:id="rId16"/>
    <sheet name="8. melléklet" sheetId="10" r:id="rId17"/>
    <sheet name="9. melléklet" sheetId="23" r:id="rId18"/>
    <sheet name="10. melléklet" sheetId="24" r:id="rId19"/>
    <sheet name="11. melléklet" sheetId="25" r:id="rId20"/>
    <sheet name="12. melléklet" sheetId="27" r:id="rId21"/>
    <sheet name="13. melléklet" sheetId="28" r:id="rId22"/>
    <sheet name="Munka1" sheetId="29" state="hidden" r:id="rId23"/>
    <sheet name="11.melléklet" sheetId="8" state="hidden" r:id="rId24"/>
  </sheets>
  <externalReferences>
    <externalReference r:id="rId25"/>
    <externalReference r:id="rId26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8">'10. melléklet'!$J$2</definedName>
    <definedName name="_xlnm.Print_Area" localSheetId="8">'2.1.-2.5. melléklet'!$A$1:$DL$22</definedName>
    <definedName name="_xlnm.Print_Area" localSheetId="14">'6. melléklet'!$A$1:$I$66</definedName>
  </definedNames>
  <calcPr calcId="152511"/>
</workbook>
</file>

<file path=xl/calcChain.xml><?xml version="1.0" encoding="utf-8"?>
<calcChain xmlns="http://schemas.openxmlformats.org/spreadsheetml/2006/main">
  <c r="E13" i="12" l="1"/>
  <c r="G18" i="41" l="1"/>
  <c r="C18" i="39"/>
  <c r="DG12" i="38"/>
  <c r="CW9" i="38"/>
  <c r="H18" i="41" l="1"/>
  <c r="H33" i="41" s="1"/>
  <c r="C33" i="41"/>
  <c r="O14" i="34"/>
  <c r="H20" i="30"/>
  <c r="J54" i="37"/>
  <c r="J29" i="14" l="1"/>
  <c r="F29" i="14"/>
  <c r="D29" i="14"/>
  <c r="B29" i="14"/>
  <c r="H54" i="37" l="1"/>
  <c r="H43" i="37"/>
  <c r="AB9" i="31" l="1"/>
  <c r="L17" i="10" l="1"/>
  <c r="F11" i="10"/>
  <c r="L20" i="10" l="1"/>
  <c r="L19" i="10"/>
  <c r="L18" i="10"/>
  <c r="I12" i="38" l="1"/>
  <c r="J12" i="38"/>
  <c r="G18" i="38"/>
  <c r="H18" i="38"/>
  <c r="I18" i="38"/>
  <c r="J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G24" i="41"/>
  <c r="G31" i="41" s="1"/>
  <c r="E24" i="41"/>
  <c r="B24" i="41"/>
  <c r="E23" i="41"/>
  <c r="E22" i="41"/>
  <c r="E21" i="41"/>
  <c r="E18" i="41"/>
  <c r="B18" i="41"/>
  <c r="G14" i="41"/>
  <c r="E14" i="41"/>
  <c r="E13" i="41"/>
  <c r="E12" i="41"/>
  <c r="E11" i="41"/>
  <c r="E10" i="41"/>
  <c r="E8" i="41"/>
  <c r="D15" i="40"/>
  <c r="C15" i="40"/>
  <c r="D8" i="40"/>
  <c r="C8" i="40"/>
  <c r="B33" i="41" l="1"/>
  <c r="G33" i="41"/>
  <c r="C27" i="40"/>
  <c r="D27" i="40"/>
  <c r="B31" i="41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BH15" i="38"/>
  <c r="L15" i="38"/>
  <c r="K15" i="38"/>
  <c r="BH14" i="38"/>
  <c r="L14" i="38"/>
  <c r="K14" i="38"/>
  <c r="L13" i="38"/>
  <c r="K13" i="38"/>
  <c r="DG13" i="38" s="1"/>
  <c r="CS12" i="38"/>
  <c r="CS18" i="38" s="1"/>
  <c r="CQ12" i="38"/>
  <c r="CQ18" i="38" s="1"/>
  <c r="CP12" i="38"/>
  <c r="CP18" i="38" s="1"/>
  <c r="CX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BI12" i="38" s="1"/>
  <c r="AP12" i="38"/>
  <c r="AP18" i="38" s="1"/>
  <c r="AN12" i="38"/>
  <c r="AN18" i="38" s="1"/>
  <c r="AL18" i="38"/>
  <c r="AH12" i="38"/>
  <c r="AH18" i="38" s="1"/>
  <c r="AF12" i="38"/>
  <c r="AF18" i="38" s="1"/>
  <c r="AB18" i="38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L9" i="38"/>
  <c r="CK9" i="38"/>
  <c r="BT12" i="38"/>
  <c r="BT18" i="38" s="1"/>
  <c r="BS9" i="38"/>
  <c r="BH9" i="38"/>
  <c r="L9" i="38"/>
  <c r="K9" i="38"/>
  <c r="CX8" i="38"/>
  <c r="CW8" i="38"/>
  <c r="CL8" i="38"/>
  <c r="CK8" i="38"/>
  <c r="BS8" i="38"/>
  <c r="BI8" i="38"/>
  <c r="BH8" i="38"/>
  <c r="L8" i="38"/>
  <c r="K8" i="38"/>
  <c r="F8" i="38"/>
  <c r="E8" i="38"/>
  <c r="CX7" i="38"/>
  <c r="CW7" i="38"/>
  <c r="CL7" i="38"/>
  <c r="CK7" i="38"/>
  <c r="BS7" i="38"/>
  <c r="BI7" i="38"/>
  <c r="BH7" i="38"/>
  <c r="L7" i="38"/>
  <c r="K7" i="38"/>
  <c r="F7" i="38"/>
  <c r="E7" i="38"/>
  <c r="E61" i="37"/>
  <c r="H60" i="37"/>
  <c r="G60" i="37"/>
  <c r="F60" i="37"/>
  <c r="E60" i="37"/>
  <c r="D60" i="37"/>
  <c r="C60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H28" i="37"/>
  <c r="G28" i="37"/>
  <c r="G61" i="37" s="1"/>
  <c r="F28" i="37"/>
  <c r="E28" i="37"/>
  <c r="D28" i="37"/>
  <c r="C28" i="37"/>
  <c r="F27" i="37"/>
  <c r="F25" i="37"/>
  <c r="F23" i="37"/>
  <c r="E23" i="37"/>
  <c r="D23" i="37"/>
  <c r="C23" i="37"/>
  <c r="F22" i="37"/>
  <c r="F21" i="37"/>
  <c r="F20" i="37"/>
  <c r="F19" i="37"/>
  <c r="F18" i="37"/>
  <c r="F16" i="37"/>
  <c r="J15" i="37"/>
  <c r="F15" i="37"/>
  <c r="E15" i="37"/>
  <c r="D15" i="37"/>
  <c r="C15" i="37"/>
  <c r="C61" i="37" s="1"/>
  <c r="F7" i="37"/>
  <c r="E6" i="37"/>
  <c r="F6" i="37" s="1"/>
  <c r="F61" i="37" s="1"/>
  <c r="D6" i="37"/>
  <c r="D61" i="37" s="1"/>
  <c r="C6" i="37"/>
  <c r="F5" i="37"/>
  <c r="H61" i="37" l="1"/>
  <c r="DG15" i="38"/>
  <c r="DG11" i="38"/>
  <c r="DG14" i="38"/>
  <c r="CK12" i="38"/>
  <c r="CK18" i="38" s="1"/>
  <c r="DH9" i="38"/>
  <c r="DG9" i="38"/>
  <c r="CL12" i="38"/>
  <c r="CL18" i="38" s="1"/>
  <c r="DG19" i="38"/>
  <c r="CW12" i="38"/>
  <c r="CW18" i="38" s="1"/>
  <c r="BS12" i="38"/>
  <c r="BS18" i="38" s="1"/>
  <c r="DG10" i="38"/>
  <c r="DH8" i="38"/>
  <c r="DH7" i="38"/>
  <c r="L18" i="38"/>
  <c r="L12" i="38"/>
  <c r="CX12" i="38"/>
  <c r="C18" i="38"/>
  <c r="K18" i="38" s="1"/>
  <c r="S18" i="38"/>
  <c r="BI18" i="38" s="1"/>
  <c r="DG18" i="38" l="1"/>
  <c r="DH12" i="38"/>
  <c r="DH18" i="38" s="1"/>
  <c r="C18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F19" i="34" s="1"/>
  <c r="H14" i="34"/>
  <c r="H19" i="34" s="1"/>
  <c r="J14" i="34"/>
  <c r="J19" i="34" s="1"/>
  <c r="L14" i="34"/>
  <c r="N15" i="34"/>
  <c r="N16" i="34"/>
  <c r="N17" i="34"/>
  <c r="N18" i="34"/>
  <c r="B19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C9" i="31"/>
  <c r="AB10" i="31"/>
  <c r="AC10" i="31"/>
  <c r="C10" i="36" s="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V19" i="31" s="1"/>
  <c r="X14" i="31"/>
  <c r="Z14" i="31"/>
  <c r="Z19" i="31" s="1"/>
  <c r="AB15" i="31"/>
  <c r="AC15" i="31"/>
  <c r="C15" i="36" s="1"/>
  <c r="AB16" i="31"/>
  <c r="AC16" i="31"/>
  <c r="C16" i="36" s="1"/>
  <c r="AC17" i="31"/>
  <c r="C17" i="36" s="1"/>
  <c r="AB18" i="31"/>
  <c r="AC18" i="31"/>
  <c r="J19" i="31"/>
  <c r="M19" i="31"/>
  <c r="N19" i="31"/>
  <c r="X19" i="31"/>
  <c r="N14" i="34" l="1"/>
  <c r="N19" i="34" s="1"/>
  <c r="L14" i="35"/>
  <c r="L19" i="35" s="1"/>
  <c r="AB14" i="31"/>
  <c r="AB19" i="31" s="1"/>
  <c r="B7" i="36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B5" i="30" s="1"/>
  <c r="B42" i="30" s="1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B19" i="36" l="1"/>
  <c r="D5" i="30"/>
  <c r="D42" i="30" s="1"/>
  <c r="H5" i="30"/>
  <c r="H42" i="30" s="1"/>
  <c r="AC19" i="31"/>
  <c r="C14" i="36"/>
  <c r="C19" i="36" s="1"/>
  <c r="F42" i="30"/>
  <c r="G42" i="30" s="1"/>
  <c r="F22" i="28" l="1"/>
  <c r="E22" i="28"/>
  <c r="D22" i="28"/>
  <c r="C22" i="28"/>
  <c r="F31" i="28"/>
  <c r="E31" i="28"/>
  <c r="D31" i="28"/>
  <c r="C31" i="28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7" i="27"/>
  <c r="D7" i="27"/>
  <c r="C7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7" i="23"/>
  <c r="O25" i="24"/>
  <c r="O14" i="24"/>
  <c r="O17" i="24"/>
  <c r="C29" i="14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8" i="14"/>
  <c r="J8" i="14" s="1"/>
  <c r="J12" i="14"/>
  <c r="K12" i="14"/>
  <c r="K13" i="14"/>
  <c r="J14" i="14"/>
  <c r="K14" i="14"/>
  <c r="K15" i="14"/>
  <c r="J18" i="14"/>
  <c r="K18" i="14"/>
  <c r="D32" i="14"/>
  <c r="E29" i="14"/>
  <c r="E32" i="14" s="1"/>
  <c r="G29" i="14"/>
  <c r="H29" i="14"/>
  <c r="H32" i="14" s="1"/>
  <c r="K27" i="14"/>
  <c r="J31" i="14"/>
  <c r="F10" i="13"/>
  <c r="F11" i="13"/>
  <c r="F12" i="13"/>
  <c r="C13" i="13"/>
  <c r="D13" i="13"/>
  <c r="E13" i="13"/>
  <c r="C13" i="12"/>
  <c r="F10" i="10"/>
  <c r="F12" i="10"/>
  <c r="C13" i="10"/>
  <c r="D13" i="10"/>
  <c r="E8" i="8"/>
  <c r="C8" i="8"/>
  <c r="G17" i="3"/>
  <c r="J32" i="14" l="1"/>
  <c r="F8" i="8"/>
  <c r="F13" i="13"/>
  <c r="D8" i="8"/>
  <c r="K29" i="14"/>
  <c r="K32" i="14" s="1"/>
  <c r="E13" i="10"/>
  <c r="F13" i="10" s="1"/>
  <c r="F9" i="10"/>
  <c r="B32" i="14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<sst xmlns="http://schemas.openxmlformats.org/spreadsheetml/2006/main" count="1191" uniqueCount="573">
  <si>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</si>
  <si>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</si>
  <si>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</si>
  <si>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</si>
  <si>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</si>
  <si>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</si>
  <si>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</si>
  <si>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</si>
  <si>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</si>
  <si>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</si>
  <si>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</si>
  <si>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</si>
  <si>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</si>
  <si>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</si>
  <si>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</si>
  <si>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</si>
  <si>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</si>
  <si>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</si>
  <si>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</si>
  <si>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</si>
  <si>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</si>
  <si>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</si>
  <si>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</si>
  <si>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</si>
  <si>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</si>
  <si>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</si>
  <si>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</si>
  <si>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</si>
  <si>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</si>
  <si>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</si>
  <si>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</si>
  <si>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</si>
  <si>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</si>
  <si>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</si>
  <si>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</si>
  <si>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</si>
  <si>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</si>
  <si>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</si>
  <si>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</si>
  <si>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</si>
  <si>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</si>
  <si>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</si>
  <si>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</si>
  <si>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</si>
  <si>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</si>
  <si>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</si>
  <si>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</si>
  <si>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</si>
  <si>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</si>
  <si>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</si>
  <si>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</si>
  <si>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</si>
  <si>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</si>
  <si>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</si>
  <si>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</si>
  <si>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</si>
  <si>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</si>
  <si>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</si>
  <si>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</si>
  <si>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</si>
  <si>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</si>
  <si>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</si>
  <si>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</si>
  <si>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</si>
  <si>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</si>
  <si>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</si>
  <si>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</si>
  <si>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</si>
  <si>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</si>
  <si>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</si>
  <si>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</si>
  <si>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</si>
  <si>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</si>
  <si>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</si>
  <si>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</si>
  <si>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</si>
  <si>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</si>
  <si>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</si>
  <si>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</si>
  <si>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</si>
  <si>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</si>
  <si>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</si>
  <si>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</si>
  <si>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</si>
  <si>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</si>
  <si>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</si>
  <si>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</si>
  <si>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</si>
  <si>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</si>
  <si>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</si>
  <si>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</si>
  <si>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</si>
  <si>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</si>
  <si>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</si>
  <si>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</si>
  <si>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</si>
  <si>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</si>
  <si>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</si>
  <si>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</si>
  <si>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</si>
  <si>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</si>
  <si>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</si>
  <si>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</si>
  <si>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</si>
  <si>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</si>
  <si>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</si>
  <si>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</si>
  <si>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</si>
  <si>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</si>
  <si>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</si>
  <si>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</si>
  <si>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</si>
  <si>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</si>
  <si>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</si>
  <si>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</si>
  <si>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</si>
  <si>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</si>
  <si>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</si>
  <si>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</si>
  <si>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</si>
  <si>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</si>
  <si>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</si>
  <si>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</si>
  <si>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</si>
  <si>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</si>
  <si>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</si>
  <si>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</si>
  <si>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</si>
  <si>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</si>
  <si>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</si>
  <si>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</si>
  <si>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</si>
  <si>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</si>
  <si>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</si>
  <si>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</si>
  <si>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</si>
  <si>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</si>
  <si>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</si>
  <si>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</si>
  <si>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</si>
  <si>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</si>
  <si>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</si>
  <si>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</si>
  <si>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</si>
  <si>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</si>
  <si>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</si>
  <si>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</si>
  <si>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</si>
  <si>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</si>
  <si>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</si>
  <si>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</si>
  <si>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</si>
  <si>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</si>
  <si>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</si>
  <si>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</si>
  <si>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</si>
  <si>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</si>
  <si>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</si>
  <si>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</si>
  <si>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</si>
  <si>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</si>
  <si>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</si>
  <si>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</si>
  <si>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</si>
  <si>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</si>
  <si>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</si>
  <si>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</si>
  <si>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</si>
  <si>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</si>
  <si>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</si>
  <si>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</si>
  <si>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</si>
  <si>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</si>
  <si>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</si>
  <si>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</si>
  <si>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</si>
  <si>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</si>
  <si>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</si>
  <si>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</si>
  <si>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</si>
  <si>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</si>
  <si>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</si>
  <si>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</si>
  <si>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</si>
  <si>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</si>
  <si>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</si>
  <si>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</si>
  <si>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</si>
  <si>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</si>
  <si>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</si>
  <si>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</si>
  <si>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</si>
  <si>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</si>
  <si>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</si>
  <si>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</si>
  <si>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</si>
  <si>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</si>
  <si>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</si>
  <si>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</si>
  <si>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</si>
  <si>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</si>
  <si>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</si>
  <si>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</si>
  <si>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</si>
  <si>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</si>
  <si>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</si>
  <si>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</si>
  <si>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</si>
  <si>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Gondozási Központ Családsegítő és védőnői Szolgálat</t>
  </si>
  <si>
    <t>Művelődési Ház és Könyvtár</t>
  </si>
  <si>
    <t>MINDÖSSZESEN: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</si>
  <si>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</si>
  <si>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</si>
  <si>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</si>
  <si>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</si>
  <si>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</si>
  <si>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</si>
  <si>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</si>
  <si>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</si>
  <si>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</si>
  <si>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</si>
  <si>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</si>
  <si>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</si>
  <si>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</si>
  <si>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</si>
  <si>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</si>
  <si>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</si>
  <si>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</si>
  <si>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</si>
  <si>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</si>
  <si>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</si>
  <si>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</si>
  <si>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</si>
  <si>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</si>
  <si>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</si>
  <si>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</si>
  <si>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</si>
  <si>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</si>
  <si>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</si>
  <si>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</si>
  <si>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</si>
  <si>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</si>
  <si>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</si>
  <si>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</si>
  <si>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</si>
  <si>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</si>
  <si>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</si>
  <si>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</si>
  <si>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</si>
  <si>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</si>
  <si>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</si>
  <si>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</si>
  <si>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</si>
  <si>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</si>
  <si>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</si>
  <si>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</si>
  <si>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</si>
  <si>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</si>
  <si>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</si>
  <si>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</si>
  <si>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</si>
  <si>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</si>
  <si>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</si>
  <si>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</si>
  <si>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</si>
  <si>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</si>
  <si>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</si>
  <si>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</si>
  <si>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</si>
  <si>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</si>
  <si>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</si>
  <si>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</si>
  <si>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</si>
  <si>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</si>
  <si>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</si>
  <si>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</si>
  <si>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</si>
  <si>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</si>
  <si>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</si>
  <si>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</si>
  <si>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</si>
  <si>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</si>
  <si>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</si>
  <si>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</si>
  <si>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</si>
  <si>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</si>
  <si>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</si>
  <si>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</si>
  <si>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</si>
  <si>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</si>
  <si>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</si>
  <si>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</si>
  <si>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</si>
  <si>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</si>
  <si>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</si>
  <si>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</si>
  <si>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</si>
  <si>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</si>
  <si>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</si>
  <si>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</si>
  <si>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</si>
  <si>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</si>
  <si>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</si>
  <si>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</si>
  <si>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</si>
  <si>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</si>
  <si>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</si>
  <si>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</si>
  <si>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</si>
  <si>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</si>
  <si>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</si>
  <si>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</si>
  <si>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</si>
  <si>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</si>
  <si>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</si>
  <si>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</si>
  <si>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</si>
  <si>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</si>
  <si>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</si>
  <si>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</si>
  <si>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</si>
  <si>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</si>
  <si>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</si>
  <si>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</si>
  <si>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</si>
  <si>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</si>
  <si>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</si>
  <si>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</si>
  <si>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</si>
  <si>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</si>
  <si>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</si>
  <si>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</si>
  <si>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</si>
  <si>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</si>
  <si>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</si>
  <si>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</si>
  <si>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</si>
  <si>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</si>
  <si>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</si>
  <si>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</si>
  <si>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</si>
  <si>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</si>
  <si>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</si>
  <si>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</si>
  <si>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</si>
  <si>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</si>
  <si>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</si>
  <si>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</si>
  <si>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</si>
  <si>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</si>
  <si>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</si>
  <si>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</si>
  <si>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</si>
  <si>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</si>
  <si>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</si>
  <si>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</si>
  <si>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</si>
  <si>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</si>
  <si>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</si>
  <si>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</si>
  <si>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</si>
  <si>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</si>
  <si>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</si>
  <si>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</si>
  <si>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</si>
  <si>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</si>
  <si>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</si>
  <si>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</si>
  <si>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</si>
  <si>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</si>
  <si>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</si>
  <si>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</si>
  <si>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</si>
  <si>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</si>
  <si>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</si>
  <si>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</si>
  <si>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</si>
  <si>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</si>
  <si>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</si>
  <si>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</si>
  <si>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</si>
  <si>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</si>
  <si>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</si>
  <si>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</si>
  <si>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</si>
  <si>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</si>
  <si>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</si>
  <si>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</si>
  <si>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</si>
  <si>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</si>
  <si>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</si>
  <si>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</si>
  <si>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</si>
  <si>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</si>
  <si>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</si>
  <si>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</si>
  <si>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</si>
  <si>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</si>
  <si>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</si>
  <si>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</si>
  <si>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</si>
  <si>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</si>
  <si>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</si>
  <si>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</si>
  <si>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</si>
  <si>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</si>
  <si>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</si>
  <si>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</si>
  <si>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</si>
  <si>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</si>
  <si>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</si>
  <si>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</si>
  <si>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</si>
  <si>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</si>
  <si>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</si>
  <si>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</si>
  <si>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</si>
  <si>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</si>
  <si>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</si>
  <si>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</si>
  <si>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</si>
  <si>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</si>
  <si>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</si>
  <si>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</si>
  <si>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</si>
  <si>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</si>
  <si>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</si>
  <si>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</si>
  <si>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</si>
  <si>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</si>
  <si>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</si>
  <si>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adatok ezer forintban</t>
  </si>
  <si>
    <t>MEGNEVEZÉS</t>
  </si>
  <si>
    <t>sorszám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</si>
  <si>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</si>
  <si>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</si>
  <si>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</si>
  <si>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</si>
  <si>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</si>
  <si>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</si>
  <si>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</si>
  <si>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</si>
  <si>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</si>
  <si>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</si>
  <si>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</si>
  <si>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</si>
  <si>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</si>
  <si>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</si>
  <si>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</si>
  <si>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</si>
  <si>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</si>
  <si>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</si>
  <si>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</si>
  <si>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</si>
  <si>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</si>
  <si>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</si>
  <si>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</si>
  <si>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</si>
  <si>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</si>
  <si>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</si>
  <si>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</si>
  <si>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</si>
  <si>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</si>
  <si>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</si>
  <si>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</si>
  <si>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</si>
  <si>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</si>
  <si>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</si>
  <si>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</si>
  <si>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</si>
  <si>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</si>
  <si>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</si>
  <si>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</si>
  <si>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Adatok: forintban</t>
  </si>
  <si>
    <t>Módosít</t>
  </si>
  <si>
    <t>Adatok  forintban</t>
  </si>
  <si>
    <t>Törvény szerinti illetmények</t>
  </si>
  <si>
    <t>Kommunikációs szolgáltatás</t>
  </si>
  <si>
    <t xml:space="preserve"> Kamat kiadások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</si>
  <si>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</si>
  <si>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</si>
  <si>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</si>
  <si>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</si>
  <si>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</si>
  <si>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</si>
  <si>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</si>
  <si>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</si>
  <si>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>Jogakotás</t>
  </si>
  <si>
    <t>2020. évben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</si>
  <si>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</si>
  <si>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</si>
  <si>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</si>
  <si>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</si>
  <si>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</si>
  <si>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</si>
  <si>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 xml:space="preserve">Orosházi Kistérség /Orvosi ügyelet,/ </t>
  </si>
  <si>
    <t>Aikidó</t>
  </si>
  <si>
    <t>Kríziskeret</t>
  </si>
  <si>
    <t>2021. évben</t>
  </si>
  <si>
    <t xml:space="preserve"> Falunap</t>
  </si>
  <si>
    <t>Polgárőrség</t>
  </si>
  <si>
    <t>GÁDOROS 2019. évi költségvetés kiadásai</t>
  </si>
  <si>
    <t>2019. évi költségvetés felújítási és beruházási kiadásai</t>
  </si>
  <si>
    <t>Óvoda</t>
  </si>
  <si>
    <t>Ber. Bölcsöde kialakításához önrész</t>
  </si>
  <si>
    <t>Ber. Orvosi rendelő</t>
  </si>
  <si>
    <t>Ber. Piac</t>
  </si>
  <si>
    <t>Ber. Új vaskapu az intézmény bejáratánál</t>
  </si>
  <si>
    <t>Társadalom és szociálp. juttatás 2019. évi költségvetés kiadásai</t>
  </si>
  <si>
    <t>Tüzelő vásárlás önerő,  karácsonyi csomagok, pénzbeni támogatás</t>
  </si>
  <si>
    <t>2019. évi költségvetés bevételei</t>
  </si>
  <si>
    <t>2019. évi eredeti előirányzat</t>
  </si>
  <si>
    <t>2019. ÉVI BEVÉTELEK ÖSSZESEN:</t>
  </si>
  <si>
    <t>Idegenforgalmi adó</t>
  </si>
  <si>
    <t>2019. évi költségv. Működ. és felhalm. c. bevételek és kiadások mérlegszerű bemutatása</t>
  </si>
  <si>
    <t>2019. évi eredeti terv</t>
  </si>
  <si>
    <t>2019. évi teljesítés</t>
  </si>
  <si>
    <t>Gádoros Nagyközség Önkormányzata és intézményei dolgozói létszámának alakulása 2019. évi költségvetésben</t>
  </si>
  <si>
    <t>2019. év</t>
  </si>
  <si>
    <t>2022. évben</t>
  </si>
  <si>
    <t xml:space="preserve"> 2019. évi költségvetés kiadásai</t>
  </si>
  <si>
    <t>Kormányzati funkció</t>
  </si>
  <si>
    <t>091110 Óvodai nevelés</t>
  </si>
  <si>
    <t>074031 Család- és nővédelmi eü. Gondozás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</si>
  <si>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</si>
  <si>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</si>
  <si>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</si>
  <si>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</si>
  <si>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</si>
  <si>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66020 Város és községgazdálkodás</t>
  </si>
  <si>
    <t>072111 Háziorvosi szolgálat</t>
  </si>
  <si>
    <t>041232 Közfoglalkoztatás</t>
  </si>
  <si>
    <t xml:space="preserve">  011130 Önkormányzati jogalkotás</t>
  </si>
  <si>
    <t>2019. évi költségvetés kiadásai</t>
  </si>
  <si>
    <t>2019. évi költségvetés kiadások</t>
  </si>
  <si>
    <t>2019. évi költségvetési bevételek</t>
  </si>
  <si>
    <t xml:space="preserve"> 2019. évi költségvetési  bevételek</t>
  </si>
  <si>
    <t>2019. évi költségvetési  bevételek</t>
  </si>
  <si>
    <t xml:space="preserve"> 2019. évi költségvetési bevételek</t>
  </si>
  <si>
    <t xml:space="preserve"> 2019. évi  költségvetési bevételek</t>
  </si>
  <si>
    <t>2019. évi költségvetés bevétele</t>
  </si>
  <si>
    <t>Gádoros Nagyközség Önkormányzata 2019. évi összesített adatai intézmény finanszírozáshoz</t>
  </si>
  <si>
    <t>Védönők</t>
  </si>
  <si>
    <t>Ber. Ellenőrzés során feltárt eszközhiány</t>
  </si>
  <si>
    <t>Ber. Szervergép</t>
  </si>
  <si>
    <t>Ber. Külterületi földutak tervezése 2.500.000 forint 2020-ra tervezve</t>
  </si>
  <si>
    <t>Ber. Külterületi földutak 4.500.000 forint 2020-ra tervezve</t>
  </si>
  <si>
    <t>Kisebb felújítások</t>
  </si>
  <si>
    <t xml:space="preserve">2019.évi módosított előirányzat </t>
  </si>
  <si>
    <t>módosított</t>
  </si>
  <si>
    <t>módosít</t>
  </si>
  <si>
    <t xml:space="preserve">Módosított előirányzat </t>
  </si>
  <si>
    <t xml:space="preserve">2019. évi módosított előirányzat </t>
  </si>
  <si>
    <t xml:space="preserve">2019. évi eredeti előirányzat </t>
  </si>
  <si>
    <t>Ber. Bölcsöde külső szigetelés 2020.-ra tervezve 10.000.000</t>
  </si>
  <si>
    <t>2019. évi módosított</t>
  </si>
  <si>
    <t>Bursa Hungarica</t>
  </si>
  <si>
    <t>KÉRELMEK EBBŐL AZ ÖSSZEGBŐL LESZNEK KIFIZETVE.</t>
  </si>
  <si>
    <r>
      <t>2019. SZEPTEMBER 19-ÉN NYERTÜNK A</t>
    </r>
    <r>
      <rPr>
        <b/>
        <sz val="10"/>
        <rFont val="Arial"/>
        <family val="2"/>
        <charset val="238"/>
      </rPr>
      <t xml:space="preserve"> RENDKÍVÜLI SZOCIÁLIS TÁMOGATÁS</t>
    </r>
  </si>
  <si>
    <r>
      <rPr>
        <b/>
        <sz val="10"/>
        <rFont val="Arial"/>
        <family val="2"/>
        <charset val="238"/>
      </rPr>
      <t>PÁLYÁZATÁN 6.811.000 FORINTOT</t>
    </r>
    <r>
      <rPr>
        <sz val="10"/>
        <rFont val="Arial"/>
        <charset val="238"/>
      </rPr>
      <t xml:space="preserve">. JELENLEG A FOLYAMATOSAN BEADOTT SEGÉLY </t>
    </r>
  </si>
  <si>
    <t>JELENLEG BEADOTT KÉRELMEK SZÁMA RENDSZERES SEGÉLYRE 45 DB</t>
  </si>
  <si>
    <t>RENDKÍVÜLI SEGÉLYRE 46 DB</t>
  </si>
  <si>
    <t>2018. DECEMBERÉBEN KIFIZETETT SEGÉLYEK</t>
  </si>
  <si>
    <t>KARÁCSONYI AJÁNDÉK 65 ÉV FELETT 5.000 FT./FŐ  3.695.000 FORINT</t>
  </si>
  <si>
    <t>KARÁCSONYI AJÁNDÉK 0-16 ÉVES KORIG 10.000 FT/FŐ  5.910.000 FORINT</t>
  </si>
  <si>
    <t>MIKULÁS CSOMAG GYEREKEKNEK 421.235 FORINT KB. 592 GYERMEKET ÉRINTETT</t>
  </si>
  <si>
    <t>KARÁCSONYI CSOMAG IDŐSEKNEK 1.256.155 FORINT KB 750 FŐT ÉRINTETT</t>
  </si>
  <si>
    <t xml:space="preserve">                                      Önkormányzat</t>
  </si>
  <si>
    <t xml:space="preserve"> Megnevezése</t>
  </si>
  <si>
    <t>Önkorm. által nyújtott 2020. évi költségvetés támogatási kiadásai</t>
  </si>
  <si>
    <t>Disznótoros</t>
  </si>
  <si>
    <t>Augusztus 20.-i ünnepség</t>
  </si>
  <si>
    <t>Dr. Neller Vivien fogorvosnő támogatása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</si>
</sst>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7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 wrapText="1"/>
    </xf>
    <xf numFmtId="3" fontId="9" fillId="0" borderId="11" xfId="0" applyNumberFormat="1" applyFont="1" applyBorder="1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49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19" zoomScale="90" zoomScaleNormal="100" zoomScalePageLayoutView="90" workbookViewId="0">
      <selection activeCell="D36" sqref="D36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55" t="s">
        <v>0</v>
      </c>
      <c r="B1" s="255"/>
      <c r="C1" s="255"/>
      <c r="D1" s="255"/>
      <c r="E1" s="255"/>
      <c r="F1" s="255"/>
      <c r="G1" s="255"/>
      <c r="H1" s="255"/>
    </row>
    <row r="2" spans="1:12" ht="15.75" x14ac:dyDescent="0.25">
      <c r="A2" s="259" t="s">
        <v>510</v>
      </c>
      <c r="B2" s="259"/>
      <c r="C2" s="259"/>
      <c r="D2" s="259"/>
      <c r="E2" s="210"/>
      <c r="F2" s="210"/>
      <c r="G2" s="209"/>
      <c r="H2" s="256" t="s">
        <v>473</v>
      </c>
      <c r="I2" s="257"/>
      <c r="J2" s="258"/>
    </row>
    <row r="3" spans="1:12" x14ac:dyDescent="0.2">
      <c r="A3" s="50"/>
      <c r="B3" s="50"/>
      <c r="C3" s="50"/>
      <c r="D3" s="50"/>
      <c r="E3" s="50"/>
      <c r="F3" s="96"/>
      <c r="G3" s="187" t="s">
        <v>1</v>
      </c>
      <c r="H3" s="96"/>
    </row>
    <row r="4" spans="1:12" ht="38.25" x14ac:dyDescent="0.2">
      <c r="A4" s="204" t="s">
        <v>2</v>
      </c>
      <c r="B4" s="52" t="s">
        <v>326</v>
      </c>
      <c r="C4" s="52" t="s">
        <v>327</v>
      </c>
      <c r="D4" s="195" t="s">
        <v>511</v>
      </c>
      <c r="E4" s="52" t="s">
        <v>329</v>
      </c>
      <c r="F4" s="200" t="s">
        <v>5</v>
      </c>
      <c r="G4" s="3" t="s">
        <v>6</v>
      </c>
      <c r="H4" s="208" t="s">
        <v>548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414195568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73956250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/>
      <c r="J6" t="s">
        <v>345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8724000</v>
      </c>
      <c r="E7" s="9"/>
      <c r="F7" s="9"/>
      <c r="G7" s="206" t="e">
        <f t="shared" si="0"/>
        <v>#DIV/0!</v>
      </c>
      <c r="H7" s="123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35050000</v>
      </c>
      <c r="E8" s="9"/>
      <c r="F8" s="9"/>
      <c r="G8" s="206" t="e">
        <f t="shared" si="0"/>
        <v>#DIV/0!</v>
      </c>
      <c r="H8" s="123"/>
      <c r="J8" s="127" t="s">
        <v>345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8212750</v>
      </c>
      <c r="E9" s="9"/>
      <c r="F9" s="9"/>
      <c r="G9" s="206" t="e">
        <f t="shared" si="0"/>
        <v>#DIV/0!</v>
      </c>
      <c r="H9" s="123"/>
      <c r="L9" t="s">
        <v>345</v>
      </c>
    </row>
    <row r="10" spans="1:12" ht="18" customHeight="1" x14ac:dyDescent="0.2">
      <c r="A10" s="10" t="s">
        <v>320</v>
      </c>
      <c r="B10" s="11">
        <v>12095</v>
      </c>
      <c r="C10" s="11">
        <v>7120</v>
      </c>
      <c r="D10" s="11">
        <v>14369500</v>
      </c>
      <c r="E10" s="11"/>
      <c r="F10" s="11"/>
      <c r="G10" s="206" t="e">
        <f t="shared" si="0"/>
        <v>#DIV/0!</v>
      </c>
      <c r="H10" s="123"/>
    </row>
    <row r="11" spans="1:12" ht="18" customHeight="1" x14ac:dyDescent="0.2">
      <c r="A11" s="10" t="s">
        <v>318</v>
      </c>
      <c r="B11" s="11"/>
      <c r="C11" s="11"/>
      <c r="D11" s="11">
        <v>7000000</v>
      </c>
      <c r="E11" s="12"/>
      <c r="F11" s="11"/>
      <c r="G11" s="5"/>
      <c r="H11" s="123"/>
      <c r="J11" t="s">
        <v>345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600000</v>
      </c>
      <c r="E12" s="12"/>
      <c r="F12" s="11"/>
      <c r="G12" s="5"/>
      <c r="H12" s="123"/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23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270239318</v>
      </c>
      <c r="E14" s="9"/>
      <c r="F14" s="9"/>
      <c r="G14" s="206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24350900</v>
      </c>
      <c r="E15" s="9"/>
      <c r="F15" s="9"/>
      <c r="G15" s="206" t="e">
        <f>(F15/E15)</f>
        <v>#DIV/0!</v>
      </c>
      <c r="H15" s="123"/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22150900</v>
      </c>
      <c r="E16" s="9"/>
      <c r="F16" s="9"/>
      <c r="G16" s="206" t="e">
        <f>(F16/E16)</f>
        <v>#DIV/0!</v>
      </c>
      <c r="H16" s="123"/>
    </row>
    <row r="17" spans="1:12" ht="18" customHeight="1" x14ac:dyDescent="0.2">
      <c r="A17" s="10" t="s">
        <v>319</v>
      </c>
      <c r="B17" s="9"/>
      <c r="C17" s="9">
        <v>110</v>
      </c>
      <c r="D17" s="9">
        <v>2200000</v>
      </c>
      <c r="E17" s="9"/>
      <c r="F17" s="9"/>
      <c r="G17" s="206"/>
      <c r="H17" s="123"/>
      <c r="L17" t="s">
        <v>358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245888418</v>
      </c>
      <c r="E18" s="9"/>
      <c r="F18" s="9"/>
      <c r="G18" s="206" t="e">
        <f t="shared" ref="G18:G25" si="1">(F18/E18)</f>
        <v>#DIV/0!</v>
      </c>
      <c r="H18" s="123"/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123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70000000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SUM(H26+H25+H24+H23+H22+H21+H27)</f>
        <v>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12800000</v>
      </c>
      <c r="E21" s="9"/>
      <c r="F21" s="9"/>
      <c r="G21" s="206" t="e">
        <f t="shared" si="1"/>
        <v>#DIV/0!</v>
      </c>
      <c r="H21" s="123"/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45000000</v>
      </c>
      <c r="E22" s="9"/>
      <c r="F22" s="9"/>
      <c r="G22" s="206" t="e">
        <f t="shared" si="1"/>
        <v>#DIV/0!</v>
      </c>
      <c r="H22" s="123"/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9000000</v>
      </c>
      <c r="E23" s="9"/>
      <c r="F23" s="9"/>
      <c r="G23" s="206" t="e">
        <f t="shared" si="1"/>
        <v>#DIV/0!</v>
      </c>
      <c r="H23" s="123"/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650000</v>
      </c>
      <c r="E24" s="9"/>
      <c r="F24" s="9"/>
      <c r="G24" s="206" t="e">
        <f t="shared" si="1"/>
        <v>#DIV/0!</v>
      </c>
      <c r="H24" s="123"/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350000</v>
      </c>
      <c r="E25" s="9"/>
      <c r="F25" s="9"/>
      <c r="G25" s="206" t="e">
        <f t="shared" si="1"/>
        <v>#DIV/0!</v>
      </c>
      <c r="H25" s="123"/>
    </row>
    <row r="26" spans="1:12" ht="18" customHeight="1" x14ac:dyDescent="0.2">
      <c r="A26" s="116" t="s">
        <v>342</v>
      </c>
      <c r="B26" s="9"/>
      <c r="C26" s="9"/>
      <c r="D26" s="9">
        <v>2000000</v>
      </c>
      <c r="E26" s="9"/>
      <c r="F26" s="9"/>
      <c r="G26" s="206"/>
      <c r="H26" s="123"/>
    </row>
    <row r="27" spans="1:12" ht="15.75" customHeight="1" x14ac:dyDescent="0.2">
      <c r="A27" s="10" t="s">
        <v>513</v>
      </c>
      <c r="B27" s="11">
        <v>195</v>
      </c>
      <c r="C27" s="111">
        <v>4</v>
      </c>
      <c r="D27" s="11">
        <v>200000</v>
      </c>
      <c r="E27" s="12"/>
      <c r="F27" s="11"/>
      <c r="G27" s="5"/>
      <c r="H27" s="123"/>
    </row>
    <row r="28" spans="1:12" ht="21" customHeight="1" x14ac:dyDescent="0.25">
      <c r="A28" s="14" t="s">
        <v>25</v>
      </c>
      <c r="B28" s="4">
        <f>SUM(B29+B30+B31+B34)</f>
        <v>1045287</v>
      </c>
      <c r="C28" s="4">
        <f>SUM(C29+C30+C31+C34)</f>
        <v>28219</v>
      </c>
      <c r="D28" s="4">
        <f>SUM(D29+D30+D31+D34)</f>
        <v>8276000</v>
      </c>
      <c r="E28" s="4">
        <v>0</v>
      </c>
      <c r="F28" s="4">
        <f>SUM(F29+F30+F31+F34)</f>
        <v>0</v>
      </c>
      <c r="G28" s="5" t="e">
        <f>(F28/E28)</f>
        <v>#DIV/0!</v>
      </c>
      <c r="H28" s="4"/>
    </row>
    <row r="29" spans="1:12" ht="24" customHeight="1" x14ac:dyDescent="0.2">
      <c r="A29" s="13" t="s">
        <v>26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27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123"/>
    </row>
    <row r="31" spans="1:12" ht="18" customHeight="1" x14ac:dyDescent="0.2">
      <c r="A31" s="10" t="s">
        <v>28</v>
      </c>
      <c r="B31" s="9">
        <v>1009098</v>
      </c>
      <c r="C31" s="9"/>
      <c r="D31" s="9">
        <v>5000000</v>
      </c>
      <c r="E31" s="9"/>
      <c r="F31" s="9"/>
      <c r="G31" s="206" t="e">
        <f t="shared" ref="G31:G37" si="2">(F31/E31)</f>
        <v>#DIV/0!</v>
      </c>
      <c r="H31" s="123"/>
    </row>
    <row r="32" spans="1:12" ht="18" customHeight="1" x14ac:dyDescent="0.2">
      <c r="A32" s="10" t="s">
        <v>29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123"/>
    </row>
    <row r="33" spans="1:8" ht="18" customHeight="1" x14ac:dyDescent="0.2">
      <c r="A33" s="10" t="s">
        <v>30</v>
      </c>
      <c r="B33" s="9"/>
      <c r="C33" s="9"/>
      <c r="D33" s="9"/>
      <c r="E33" s="9"/>
      <c r="F33" s="9"/>
      <c r="G33" s="206" t="e">
        <f t="shared" si="2"/>
        <v>#DIV/0!</v>
      </c>
      <c r="H33" s="123"/>
    </row>
    <row r="34" spans="1:8" ht="18" customHeight="1" x14ac:dyDescent="0.2">
      <c r="A34" s="116" t="s">
        <v>31</v>
      </c>
      <c r="B34" s="123">
        <v>1688</v>
      </c>
      <c r="C34" s="123">
        <v>469</v>
      </c>
      <c r="D34" s="123">
        <v>3276000</v>
      </c>
      <c r="E34" s="123"/>
      <c r="F34" s="123"/>
      <c r="G34" s="206" t="e">
        <f t="shared" si="2"/>
        <v>#DIV/0!</v>
      </c>
      <c r="H34" s="123"/>
    </row>
    <row r="35" spans="1:8" ht="12.75" customHeight="1" x14ac:dyDescent="0.25">
      <c r="A35" s="14" t="s">
        <v>32</v>
      </c>
      <c r="B35" s="4">
        <f>SUM(B36:B38)</f>
        <v>29432</v>
      </c>
      <c r="C35" s="4">
        <f>SUM(C36:C38)</f>
        <v>122016</v>
      </c>
      <c r="D35" s="4">
        <f>SUM(D36:D38)</f>
        <v>17600152</v>
      </c>
      <c r="E35" s="4">
        <v>0</v>
      </c>
      <c r="F35" s="4">
        <f>SUM(F36)</f>
        <v>0</v>
      </c>
      <c r="G35" s="206" t="e">
        <f t="shared" si="2"/>
        <v>#DIV/0!</v>
      </c>
      <c r="H35" s="4"/>
    </row>
    <row r="36" spans="1:8" ht="18" customHeight="1" x14ac:dyDescent="0.2">
      <c r="A36" s="10" t="s">
        <v>490</v>
      </c>
      <c r="B36" s="123">
        <v>29432</v>
      </c>
      <c r="C36" s="123">
        <v>25691</v>
      </c>
      <c r="D36" s="123" t="s">
        <v>345</v>
      </c>
      <c r="E36" s="123"/>
      <c r="F36" s="4"/>
      <c r="G36" s="206" t="e">
        <f t="shared" si="2"/>
        <v>#DIV/0!</v>
      </c>
      <c r="H36" s="123"/>
    </row>
    <row r="37" spans="1:8" ht="18" customHeight="1" x14ac:dyDescent="0.2">
      <c r="A37" s="10" t="s">
        <v>491</v>
      </c>
      <c r="B37" s="123"/>
      <c r="C37" s="123">
        <v>96325</v>
      </c>
      <c r="D37" s="123"/>
      <c r="E37" s="123"/>
      <c r="F37" s="4"/>
      <c r="G37" s="206" t="e">
        <f t="shared" si="2"/>
        <v>#DIV/0!</v>
      </c>
      <c r="H37" s="123"/>
    </row>
    <row r="38" spans="1:8" ht="18" customHeight="1" x14ac:dyDescent="0.2">
      <c r="A38" s="10" t="s">
        <v>33</v>
      </c>
      <c r="B38" s="207"/>
      <c r="C38" s="207"/>
      <c r="D38" s="207">
        <v>17600152</v>
      </c>
      <c r="E38" s="123"/>
      <c r="F38" s="4"/>
      <c r="G38" s="206"/>
      <c r="H38" s="123"/>
    </row>
    <row r="39" spans="1:8" ht="12" customHeight="1" x14ac:dyDescent="0.25">
      <c r="A39" s="14" t="s">
        <v>34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317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330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512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440071720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.()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F1" zoomScaleNormal="100" workbookViewId="0">
      <selection activeCell="AC16" sqref="AC16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  <col min="5" max="5" width="10.570312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2" width="9.42578125" customWidth="1"/>
    <col min="23" max="24" width="9.5703125" customWidth="1"/>
    <col min="25" max="25" width="11" customWidth="1"/>
    <col min="26" max="26" width="5.42578125" hidden="1" customWidth="1"/>
    <col min="27" max="27" width="1.7109375" hidden="1" customWidth="1"/>
    <col min="28" max="28" width="13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64" t="s">
        <v>538</v>
      </c>
      <c r="B1" s="265"/>
      <c r="C1" s="265"/>
      <c r="D1" s="265"/>
      <c r="E1" s="265"/>
      <c r="F1" s="265"/>
      <c r="G1" s="265"/>
      <c r="H1" s="265"/>
      <c r="I1" s="265"/>
      <c r="J1" s="265"/>
      <c r="K1" s="266"/>
      <c r="L1" s="266"/>
      <c r="Q1" s="264" t="s">
        <v>539</v>
      </c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</row>
    <row r="2" spans="1:32" x14ac:dyDescent="0.2">
      <c r="A2" s="25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64" t="s">
        <v>121</v>
      </c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95"/>
      <c r="AE2" s="212"/>
      <c r="AF2" s="212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371</v>
      </c>
      <c r="Q4" t="s">
        <v>489</v>
      </c>
      <c r="AC4" s="2" t="s">
        <v>371</v>
      </c>
      <c r="AD4" s="50"/>
      <c r="AE4" s="50"/>
      <c r="AF4" s="96"/>
    </row>
    <row r="5" spans="1:32" ht="41.25" customHeight="1" x14ac:dyDescent="0.2">
      <c r="A5" s="260" t="s">
        <v>213</v>
      </c>
      <c r="B5" s="262" t="s">
        <v>252</v>
      </c>
      <c r="C5" s="263"/>
      <c r="D5" s="262" t="s">
        <v>253</v>
      </c>
      <c r="E5" s="263"/>
      <c r="F5" s="273" t="s">
        <v>254</v>
      </c>
      <c r="G5" s="273"/>
      <c r="H5" s="273" t="s">
        <v>255</v>
      </c>
      <c r="I5" s="273"/>
      <c r="J5" s="274" t="s">
        <v>256</v>
      </c>
      <c r="K5" s="275"/>
      <c r="L5" s="269" t="s">
        <v>257</v>
      </c>
      <c r="M5" s="270"/>
      <c r="N5" s="271"/>
      <c r="O5" s="272"/>
      <c r="Q5" s="260" t="s">
        <v>213</v>
      </c>
      <c r="R5" s="262" t="s">
        <v>258</v>
      </c>
      <c r="S5" s="263"/>
      <c r="T5" s="278" t="s">
        <v>321</v>
      </c>
      <c r="U5" s="279"/>
      <c r="V5" s="274" t="s">
        <v>259</v>
      </c>
      <c r="W5" s="275"/>
      <c r="X5" s="274" t="s">
        <v>334</v>
      </c>
      <c r="Y5" s="275"/>
      <c r="Z5" s="276" t="s">
        <v>260</v>
      </c>
      <c r="AA5" s="277"/>
      <c r="AB5" s="267" t="s">
        <v>261</v>
      </c>
      <c r="AC5" s="268"/>
      <c r="AD5" s="97"/>
      <c r="AE5" s="201"/>
      <c r="AF5" s="201"/>
    </row>
    <row r="6" spans="1:32" ht="25.5" customHeight="1" x14ac:dyDescent="0.2">
      <c r="A6" s="261"/>
      <c r="B6" s="87" t="s">
        <v>4</v>
      </c>
      <c r="C6" s="87" t="s">
        <v>549</v>
      </c>
      <c r="D6" s="87" t="s">
        <v>4</v>
      </c>
      <c r="E6" s="87" t="s">
        <v>549</v>
      </c>
      <c r="F6" s="87" t="s">
        <v>4</v>
      </c>
      <c r="G6" s="87" t="s">
        <v>549</v>
      </c>
      <c r="H6" s="87" t="s">
        <v>4</v>
      </c>
      <c r="I6" s="87" t="s">
        <v>549</v>
      </c>
      <c r="J6" s="87" t="s">
        <v>4</v>
      </c>
      <c r="K6" s="87" t="s">
        <v>549</v>
      </c>
      <c r="L6" s="87" t="s">
        <v>4</v>
      </c>
      <c r="M6" s="197"/>
      <c r="N6" s="10" t="s">
        <v>4</v>
      </c>
      <c r="O6" s="87" t="s">
        <v>549</v>
      </c>
      <c r="Q6" s="261"/>
      <c r="R6" s="87" t="s">
        <v>4</v>
      </c>
      <c r="S6" s="87" t="s">
        <v>549</v>
      </c>
      <c r="T6" s="87" t="s">
        <v>4</v>
      </c>
      <c r="U6" s="87" t="s">
        <v>549</v>
      </c>
      <c r="V6" s="87" t="s">
        <v>4</v>
      </c>
      <c r="W6" s="87" t="s">
        <v>549</v>
      </c>
      <c r="X6" s="87" t="s">
        <v>4</v>
      </c>
      <c r="Y6" s="87" t="s">
        <v>549</v>
      </c>
      <c r="Z6" s="87" t="s">
        <v>4</v>
      </c>
      <c r="AA6" s="87" t="s">
        <v>474</v>
      </c>
      <c r="AB6" s="107" t="s">
        <v>4</v>
      </c>
      <c r="AC6" s="107" t="s">
        <v>37</v>
      </c>
      <c r="AD6" s="97"/>
      <c r="AE6" s="98"/>
      <c r="AF6" s="98"/>
    </row>
    <row r="7" spans="1:32" ht="24.95" customHeight="1" x14ac:dyDescent="0.2">
      <c r="A7" s="88" t="s">
        <v>218</v>
      </c>
      <c r="B7" s="9"/>
      <c r="C7" s="9"/>
      <c r="D7" s="9"/>
      <c r="E7" s="9"/>
      <c r="F7" s="9">
        <v>1900000</v>
      </c>
      <c r="G7" s="9"/>
      <c r="H7" s="9"/>
      <c r="I7" s="9"/>
      <c r="J7" s="9"/>
      <c r="K7" s="9"/>
      <c r="L7" s="9"/>
      <c r="M7" s="88" t="s">
        <v>218</v>
      </c>
      <c r="N7" s="9"/>
      <c r="O7" s="9"/>
      <c r="Q7" s="88" t="s">
        <v>218</v>
      </c>
      <c r="R7" s="9"/>
      <c r="S7" s="9"/>
      <c r="T7" s="9"/>
      <c r="U7" s="9"/>
      <c r="V7" s="9">
        <v>5000000</v>
      </c>
      <c r="W7" s="9"/>
      <c r="X7" s="9">
        <v>7000000</v>
      </c>
      <c r="Y7" s="9"/>
      <c r="Z7" s="9"/>
      <c r="AA7" s="53"/>
      <c r="AB7" s="54">
        <f>SUM(B7+D7+F7+H7+J7+L7+R7+T7+V7+X7+Z7)</f>
        <v>13900000</v>
      </c>
      <c r="AC7" s="55">
        <f t="shared" ref="AC7:AC12" si="0">SUM(C7+E7+G7+I7+K7+O7+S7+U7+W7+Y7+AA7)</f>
        <v>0</v>
      </c>
      <c r="AD7" s="99"/>
      <c r="AE7" s="100"/>
      <c r="AF7" s="100"/>
    </row>
    <row r="8" spans="1:32" ht="22.5" customHeight="1" x14ac:dyDescent="0.2">
      <c r="A8" s="88" t="s">
        <v>219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219</v>
      </c>
      <c r="N8" s="9"/>
      <c r="O8" s="9"/>
      <c r="Q8" s="88" t="s">
        <v>219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220</v>
      </c>
      <c r="B9" s="9">
        <v>170100</v>
      </c>
      <c r="C9" s="9"/>
      <c r="D9" s="9">
        <v>3589650</v>
      </c>
      <c r="E9" s="9"/>
      <c r="F9" s="9">
        <v>513000</v>
      </c>
      <c r="G9" s="9"/>
      <c r="H9" s="9"/>
      <c r="I9" s="9"/>
      <c r="J9" s="9"/>
      <c r="K9" s="9"/>
      <c r="L9" s="9"/>
      <c r="M9" s="88" t="s">
        <v>220</v>
      </c>
      <c r="N9" s="9"/>
      <c r="O9" s="9"/>
      <c r="Q9" s="88" t="s">
        <v>220</v>
      </c>
      <c r="R9" s="9"/>
      <c r="S9" s="9"/>
      <c r="T9" s="9"/>
      <c r="U9" s="9"/>
      <c r="V9" s="9">
        <v>1350000</v>
      </c>
      <c r="W9" s="9"/>
      <c r="X9" s="9">
        <v>1134000</v>
      </c>
      <c r="Y9" s="9"/>
      <c r="Z9" s="9"/>
      <c r="AA9" s="53"/>
      <c r="AB9" s="54">
        <f>SUM(B9+D9+F9+H9+J9+L9+R9+T9+V9+X9+Z9)</f>
        <v>6756750</v>
      </c>
      <c r="AC9" s="55">
        <f t="shared" si="0"/>
        <v>0</v>
      </c>
      <c r="AD9" s="99"/>
      <c r="AE9" s="100"/>
      <c r="AF9" s="100"/>
    </row>
    <row r="10" spans="1:32" ht="21.95" customHeight="1" x14ac:dyDescent="0.2">
      <c r="A10" s="88" t="s">
        <v>193</v>
      </c>
      <c r="B10" s="9">
        <v>630000</v>
      </c>
      <c r="C10" s="9"/>
      <c r="D10" s="9">
        <v>13295000</v>
      </c>
      <c r="E10" s="123"/>
      <c r="F10" s="9"/>
      <c r="G10" s="9"/>
      <c r="H10" s="9"/>
      <c r="I10" s="9"/>
      <c r="J10" s="9"/>
      <c r="K10" s="9"/>
      <c r="L10" s="9"/>
      <c r="M10" s="88" t="s">
        <v>262</v>
      </c>
      <c r="N10" s="9"/>
      <c r="O10" s="9"/>
      <c r="Q10" s="88" t="s">
        <v>221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13925000</v>
      </c>
      <c r="AC10" s="55">
        <f t="shared" si="0"/>
        <v>0</v>
      </c>
      <c r="AD10" s="99"/>
      <c r="AE10" s="100"/>
      <c r="AF10" s="100"/>
    </row>
    <row r="11" spans="1:32" ht="22.5" customHeight="1" x14ac:dyDescent="0.2">
      <c r="A11" s="88" t="s">
        <v>263</v>
      </c>
      <c r="B11" s="9"/>
      <c r="C11" s="9"/>
      <c r="D11" s="9"/>
      <c r="E11" s="9"/>
      <c r="F11" s="9">
        <v>2200000</v>
      </c>
      <c r="G11" s="9"/>
      <c r="H11" s="9"/>
      <c r="I11" s="9"/>
      <c r="J11" s="9"/>
      <c r="K11" s="9"/>
      <c r="L11" s="9">
        <v>245888418</v>
      </c>
      <c r="M11" s="9">
        <f>232175+1380</f>
        <v>233555</v>
      </c>
      <c r="N11" s="9">
        <f>232175+1380</f>
        <v>233555</v>
      </c>
      <c r="O11" s="9"/>
      <c r="Q11" s="88" t="s">
        <v>264</v>
      </c>
      <c r="R11" s="174">
        <v>165600</v>
      </c>
      <c r="S11" s="174"/>
      <c r="T11" s="174">
        <v>21985300</v>
      </c>
      <c r="U11" s="174"/>
      <c r="V11" s="9"/>
      <c r="W11" s="9"/>
      <c r="X11" s="9"/>
      <c r="Y11" s="9"/>
      <c r="Z11" s="9"/>
      <c r="AA11" s="53"/>
      <c r="AB11" s="54">
        <f>SUM(B11+D11+F11+H11+J11+L11+R11+T11+V11+X11+Z11)</f>
        <v>270239318</v>
      </c>
      <c r="AC11" s="55">
        <f t="shared" si="0"/>
        <v>0</v>
      </c>
      <c r="AD11" s="99"/>
      <c r="AE11" s="100"/>
      <c r="AF11" s="100"/>
    </row>
    <row r="12" spans="1:32" ht="22.5" customHeight="1" x14ac:dyDescent="0.2">
      <c r="A12" s="88" t="s">
        <v>265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266</v>
      </c>
      <c r="N12" s="9"/>
      <c r="O12" s="9"/>
      <c r="Q12" s="88" t="s">
        <v>267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70000000</v>
      </c>
      <c r="M13" s="9">
        <v>50400</v>
      </c>
      <c r="N13" s="9">
        <v>50400</v>
      </c>
      <c r="O13" s="9"/>
      <c r="Q13" s="88" t="s">
        <v>224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70000000</v>
      </c>
      <c r="AC13" s="55">
        <f>SUM(C13+E13+G13+I13+K13+S13+U13+W13+Y13+AA13+O13)</f>
        <v>0</v>
      </c>
      <c r="AD13" s="99"/>
      <c r="AE13" s="100"/>
      <c r="AF13" s="100"/>
    </row>
    <row r="14" spans="1:32" ht="24.95" customHeight="1" x14ac:dyDescent="0.2">
      <c r="A14" s="89" t="s">
        <v>225</v>
      </c>
      <c r="B14" s="4">
        <f>SUM(B7:B13)</f>
        <v>800100</v>
      </c>
      <c r="C14" s="4"/>
      <c r="D14" s="4">
        <f>SUM(D7:D13)</f>
        <v>16884650</v>
      </c>
      <c r="E14" s="4"/>
      <c r="F14" s="4">
        <f>SUM(F7:F13)</f>
        <v>4613000</v>
      </c>
      <c r="G14" s="4"/>
      <c r="H14" s="4">
        <f>SUM(H7:H13)</f>
        <v>0</v>
      </c>
      <c r="I14" s="4"/>
      <c r="J14" s="4">
        <f>SUM(J7:J13)</f>
        <v>0</v>
      </c>
      <c r="K14" s="4"/>
      <c r="L14" s="4">
        <f>SUM(L7:L13)</f>
        <v>315888418</v>
      </c>
      <c r="M14" s="89" t="s">
        <v>225</v>
      </c>
      <c r="N14" s="4">
        <f>SUM(N7:N13)</f>
        <v>283955</v>
      </c>
      <c r="O14" s="4"/>
      <c r="Q14" s="89" t="s">
        <v>225</v>
      </c>
      <c r="R14" s="94">
        <f>SUM(R7:R13)</f>
        <v>165600</v>
      </c>
      <c r="S14" s="94"/>
      <c r="T14" s="94">
        <f>SUM(T7:T13)</f>
        <v>21985300</v>
      </c>
      <c r="U14" s="94"/>
      <c r="V14" s="4">
        <f>SUM(V7:V13)</f>
        <v>6350000</v>
      </c>
      <c r="W14" s="4"/>
      <c r="X14" s="4">
        <f>SUM(X7:X13)</f>
        <v>8134000</v>
      </c>
      <c r="Y14" s="4"/>
      <c r="Z14" s="4">
        <f>SUM(Z7:Z13)</f>
        <v>0</v>
      </c>
      <c r="AA14" s="64"/>
      <c r="AB14" s="54">
        <f>SUM(AB7:AB13)</f>
        <v>374821068</v>
      </c>
      <c r="AC14" s="55">
        <f>SUM(AC7:AC13)</f>
        <v>0</v>
      </c>
      <c r="AD14" s="101"/>
      <c r="AE14" s="100"/>
      <c r="AF14" s="100"/>
    </row>
    <row r="15" spans="1:32" ht="24.95" customHeight="1" x14ac:dyDescent="0.2">
      <c r="A15" s="88" t="s">
        <v>226</v>
      </c>
      <c r="B15" s="9"/>
      <c r="C15" s="9"/>
      <c r="D15" s="9"/>
      <c r="E15" s="9"/>
      <c r="F15" s="9">
        <v>5000000</v>
      </c>
      <c r="G15" s="9"/>
      <c r="H15" s="9"/>
      <c r="I15" s="9"/>
      <c r="J15" s="9"/>
      <c r="K15" s="9"/>
      <c r="L15" s="9"/>
      <c r="M15" s="88" t="s">
        <v>268</v>
      </c>
      <c r="N15" s="9"/>
      <c r="O15" s="9"/>
      <c r="Q15" s="88" t="s">
        <v>226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5000000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269</v>
      </c>
      <c r="B16" s="9"/>
      <c r="C16" s="9"/>
      <c r="D16" s="9"/>
      <c r="E16" s="9"/>
      <c r="F16" s="9">
        <v>2000000</v>
      </c>
      <c r="G16" s="9"/>
      <c r="H16" s="9">
        <v>389000</v>
      </c>
      <c r="I16" s="9"/>
      <c r="J16" s="9">
        <v>887000</v>
      </c>
      <c r="K16" s="9"/>
      <c r="L16" s="9"/>
      <c r="M16" s="88" t="s">
        <v>270</v>
      </c>
      <c r="N16" s="9"/>
      <c r="O16" s="9"/>
      <c r="Q16" s="88" t="s">
        <v>269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3276000</v>
      </c>
      <c r="AC16" s="55">
        <f>SUM(C16+E16+G16+I16+K16+O16+S16+U16+W16+Y16+AA16)</f>
        <v>0</v>
      </c>
      <c r="AD16" s="99"/>
      <c r="AE16" s="100"/>
      <c r="AF16" s="100"/>
    </row>
    <row r="17" spans="1:32" ht="24.95" customHeight="1" x14ac:dyDescent="0.2">
      <c r="A17" s="90" t="s">
        <v>271</v>
      </c>
      <c r="B17" s="9"/>
      <c r="C17" s="9"/>
      <c r="D17" s="9"/>
      <c r="E17" s="9"/>
      <c r="F17" s="123" t="s">
        <v>345</v>
      </c>
      <c r="G17" s="9"/>
      <c r="H17" s="9"/>
      <c r="I17" s="9"/>
      <c r="J17" s="9"/>
      <c r="K17" s="9"/>
      <c r="L17" s="9">
        <v>17600152</v>
      </c>
      <c r="M17" s="9">
        <v>13199</v>
      </c>
      <c r="N17" s="9">
        <v>13199</v>
      </c>
      <c r="O17" s="9"/>
      <c r="Q17" s="88" t="s">
        <v>250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v>17600152</v>
      </c>
      <c r="AC17" s="55">
        <f>SUM(C17+E17+G17+I17+K17+O17+S17+U17+W17+Y17+AA17)</f>
        <v>0</v>
      </c>
      <c r="AD17" s="99"/>
      <c r="AE17" s="100"/>
      <c r="AF17" s="100"/>
    </row>
    <row r="18" spans="1:32" ht="24.95" customHeight="1" x14ac:dyDescent="0.2">
      <c r="A18" s="88" t="s">
        <v>229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272</v>
      </c>
      <c r="N18" s="9"/>
      <c r="O18" s="9"/>
      <c r="Q18" s="88" t="s">
        <v>251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1" t="s">
        <v>230</v>
      </c>
      <c r="B19" s="4">
        <f>SUM(B14:B18)</f>
        <v>800100</v>
      </c>
      <c r="C19" s="4"/>
      <c r="D19" s="4">
        <f>SUM(D14:D18)</f>
        <v>16884650</v>
      </c>
      <c r="E19" s="4"/>
      <c r="F19" s="4">
        <f>SUM(F14:F18)</f>
        <v>11613000</v>
      </c>
      <c r="G19" s="4"/>
      <c r="H19" s="4">
        <f>SUM(H14:H18)</f>
        <v>389000</v>
      </c>
      <c r="I19" s="4"/>
      <c r="J19" s="4">
        <f>SUM(J14:J18)</f>
        <v>887000</v>
      </c>
      <c r="K19" s="4"/>
      <c r="L19" s="4">
        <f>SUM(L14:L18)</f>
        <v>333488570</v>
      </c>
      <c r="M19" s="4">
        <f>SUM(M14:M18)</f>
        <v>13199</v>
      </c>
      <c r="N19" s="4">
        <f>SUM(N14:N18)</f>
        <v>297154</v>
      </c>
      <c r="O19" s="4"/>
      <c r="Q19" s="22" t="s">
        <v>230</v>
      </c>
      <c r="R19" s="94">
        <f>SUM(R14:R18)</f>
        <v>165600</v>
      </c>
      <c r="S19" s="94"/>
      <c r="T19" s="94">
        <f>SUM(T14:T18)</f>
        <v>21985300</v>
      </c>
      <c r="U19" s="94"/>
      <c r="V19" s="4">
        <f>SUM(V14:V18)</f>
        <v>6350000</v>
      </c>
      <c r="W19" s="4"/>
      <c r="X19" s="4">
        <f>SUM(X14:X18)</f>
        <v>8134000</v>
      </c>
      <c r="Y19" s="4"/>
      <c r="Z19" s="4">
        <f>SUM(Z14:Z18)</f>
        <v>0</v>
      </c>
      <c r="AA19" s="64"/>
      <c r="AB19" s="66">
        <f>SUM(AB14:AB18)</f>
        <v>400697220</v>
      </c>
      <c r="AC19" s="67">
        <f>SUM(AC14:AC18)</f>
        <v>0</v>
      </c>
      <c r="AD19" s="101"/>
      <c r="AE19" s="100"/>
      <c r="AF19" s="100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T5:U5"/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.( )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E9" sqref="E9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</cols>
  <sheetData>
    <row r="1" spans="1:5" x14ac:dyDescent="0.2">
      <c r="A1" s="264" t="s">
        <v>535</v>
      </c>
      <c r="B1" s="266"/>
      <c r="C1" s="266"/>
      <c r="D1" s="266"/>
      <c r="E1" s="266"/>
    </row>
    <row r="2" spans="1:5" x14ac:dyDescent="0.2">
      <c r="A2" s="264" t="s">
        <v>120</v>
      </c>
      <c r="B2" s="266"/>
      <c r="C2" s="266"/>
      <c r="D2" s="266"/>
      <c r="E2" s="266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475</v>
      </c>
    </row>
    <row r="5" spans="1:5" ht="41.25" customHeight="1" x14ac:dyDescent="0.2">
      <c r="A5" s="196" t="s">
        <v>213</v>
      </c>
      <c r="B5" s="274" t="s">
        <v>245</v>
      </c>
      <c r="C5" s="275"/>
      <c r="D5" s="274" t="s">
        <v>246</v>
      </c>
      <c r="E5" s="275"/>
    </row>
    <row r="6" spans="1:5" x14ac:dyDescent="0.2">
      <c r="A6" s="197"/>
      <c r="B6" s="87" t="s">
        <v>4</v>
      </c>
      <c r="C6" s="87" t="s">
        <v>549</v>
      </c>
      <c r="D6" s="93" t="s">
        <v>4</v>
      </c>
      <c r="E6" s="93" t="s">
        <v>549</v>
      </c>
    </row>
    <row r="7" spans="1:5" ht="24.95" customHeight="1" x14ac:dyDescent="0.2">
      <c r="A7" s="88" t="s">
        <v>218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8" t="s">
        <v>219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220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193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247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248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249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225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226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227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250</v>
      </c>
      <c r="B17" s="9"/>
      <c r="C17" s="9">
        <v>0</v>
      </c>
      <c r="D17" s="4">
        <f>SUM(B17)</f>
        <v>0</v>
      </c>
      <c r="E17" s="4">
        <v>0</v>
      </c>
    </row>
    <row r="18" spans="1:5" ht="22.5" x14ac:dyDescent="0.2">
      <c r="A18" s="88" t="s">
        <v>251</v>
      </c>
      <c r="B18" s="9"/>
      <c r="C18" s="9"/>
      <c r="D18" s="4">
        <f>SUM(B18)</f>
        <v>0</v>
      </c>
      <c r="E18" s="4"/>
    </row>
    <row r="19" spans="1:5" x14ac:dyDescent="0.2">
      <c r="A19" s="22" t="s">
        <v>230</v>
      </c>
      <c r="B19" s="4">
        <f>SUM(B14:B18)</f>
        <v>0</v>
      </c>
      <c r="C19" s="4">
        <v>0</v>
      </c>
      <c r="D19" s="4">
        <f>SUM(D14:D18)</f>
        <v>0</v>
      </c>
      <c r="E19" s="4">
        <v>0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. ()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K9" sqref="K9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371</v>
      </c>
    </row>
    <row r="5" spans="1:11" ht="41.25" customHeight="1" x14ac:dyDescent="0.2">
      <c r="A5" s="281" t="s">
        <v>213</v>
      </c>
      <c r="B5" s="262" t="s">
        <v>240</v>
      </c>
      <c r="C5" s="263"/>
      <c r="D5" s="280" t="s">
        <v>241</v>
      </c>
      <c r="E5" s="280"/>
      <c r="F5" s="274"/>
      <c r="G5" s="275"/>
      <c r="H5" s="188"/>
      <c r="I5" s="189"/>
      <c r="J5" s="280" t="s">
        <v>119</v>
      </c>
      <c r="K5" s="280"/>
    </row>
    <row r="6" spans="1:11" x14ac:dyDescent="0.2">
      <c r="A6" s="282"/>
      <c r="B6" s="116" t="s">
        <v>4</v>
      </c>
      <c r="C6" s="116" t="s">
        <v>549</v>
      </c>
      <c r="D6" s="116" t="s">
        <v>4</v>
      </c>
      <c r="E6" s="116" t="s">
        <v>549</v>
      </c>
      <c r="F6" s="10"/>
      <c r="G6" s="10"/>
      <c r="H6" s="10"/>
      <c r="I6" s="10"/>
      <c r="J6" s="7" t="s">
        <v>4</v>
      </c>
      <c r="K6" s="7" t="s">
        <v>549</v>
      </c>
    </row>
    <row r="7" spans="1:11" ht="22.5" x14ac:dyDescent="0.2">
      <c r="A7" s="88" t="s">
        <v>218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219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220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221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242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243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224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225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244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227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232</v>
      </c>
      <c r="B17" s="9"/>
      <c r="C17" s="9"/>
      <c r="D17" s="9"/>
      <c r="E17" s="9"/>
      <c r="F17" s="9"/>
      <c r="G17" s="9"/>
      <c r="H17" s="9"/>
      <c r="I17" s="9"/>
      <c r="J17" s="4">
        <f>B17+D17+F17+H17</f>
        <v>0</v>
      </c>
      <c r="K17" s="4"/>
    </row>
    <row r="18" spans="1:11" ht="22.5" x14ac:dyDescent="0.2">
      <c r="A18" s="88" t="s">
        <v>229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230</v>
      </c>
      <c r="B19" s="4">
        <f>SUM(B14:B18)</f>
        <v>0</v>
      </c>
      <c r="C19" s="4"/>
      <c r="D19" s="4">
        <f>SUM(D14:D18)</f>
        <v>0</v>
      </c>
      <c r="E19" s="4"/>
      <c r="F19" s="4"/>
      <c r="G19" s="4"/>
      <c r="H19" s="4"/>
      <c r="I19" s="4"/>
      <c r="J19" s="4">
        <f>SUM(J14:J18)</f>
        <v>0</v>
      </c>
      <c r="K19" s="4"/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.()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O16" sqref="O16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5"/>
      <c r="J3" s="265"/>
      <c r="K3" s="265"/>
      <c r="L3" s="265"/>
      <c r="M3" s="33"/>
      <c r="N3" s="1"/>
      <c r="O3" s="1"/>
    </row>
    <row r="4" spans="1:15" x14ac:dyDescent="0.2">
      <c r="A4" s="1"/>
      <c r="B4" s="1"/>
      <c r="C4" s="1"/>
      <c r="D4" s="1" t="s">
        <v>345</v>
      </c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371</v>
      </c>
    </row>
    <row r="5" spans="1:15" ht="41.25" customHeight="1" x14ac:dyDescent="0.2">
      <c r="A5" s="281" t="s">
        <v>213</v>
      </c>
      <c r="B5" s="285" t="s">
        <v>234</v>
      </c>
      <c r="C5" s="286"/>
      <c r="D5" s="273" t="s">
        <v>235</v>
      </c>
      <c r="E5" s="273"/>
      <c r="F5" s="273" t="s">
        <v>236</v>
      </c>
      <c r="G5" s="273"/>
      <c r="H5" s="273" t="s">
        <v>237</v>
      </c>
      <c r="I5" s="273"/>
      <c r="J5" s="276" t="s">
        <v>238</v>
      </c>
      <c r="K5" s="284"/>
      <c r="L5" s="273" t="s">
        <v>239</v>
      </c>
      <c r="M5" s="273"/>
      <c r="N5" s="283" t="s">
        <v>119</v>
      </c>
      <c r="O5" s="283"/>
    </row>
    <row r="6" spans="1:15" x14ac:dyDescent="0.2">
      <c r="A6" s="282"/>
      <c r="B6" s="87" t="s">
        <v>4</v>
      </c>
      <c r="C6" s="87" t="s">
        <v>549</v>
      </c>
      <c r="D6" s="87" t="s">
        <v>4</v>
      </c>
      <c r="E6" s="87" t="s">
        <v>549</v>
      </c>
      <c r="F6" s="87" t="s">
        <v>4</v>
      </c>
      <c r="G6" s="87" t="s">
        <v>549</v>
      </c>
      <c r="H6" s="87" t="s">
        <v>4</v>
      </c>
      <c r="I6" s="87" t="s">
        <v>549</v>
      </c>
      <c r="J6" s="87" t="s">
        <v>4</v>
      </c>
      <c r="K6" s="87" t="s">
        <v>549</v>
      </c>
      <c r="L6" s="87" t="s">
        <v>4</v>
      </c>
      <c r="M6" s="87" t="s">
        <v>549</v>
      </c>
      <c r="N6" s="93" t="s">
        <v>4</v>
      </c>
      <c r="O6" s="93" t="s">
        <v>549</v>
      </c>
    </row>
    <row r="7" spans="1:15" ht="33.75" x14ac:dyDescent="0.2">
      <c r="A7" s="88" t="s">
        <v>218</v>
      </c>
      <c r="B7" s="174">
        <v>1600000</v>
      </c>
      <c r="C7" s="174"/>
      <c r="D7" s="174"/>
      <c r="E7" s="174"/>
      <c r="F7" s="174"/>
      <c r="G7" s="174"/>
      <c r="H7" s="174">
        <v>824000</v>
      </c>
      <c r="I7" s="174"/>
      <c r="J7" s="174"/>
      <c r="K7" s="174"/>
      <c r="L7" s="174"/>
      <c r="M7" s="174"/>
      <c r="N7" s="94">
        <f>B7+D7+F7+H7+L7</f>
        <v>2424000</v>
      </c>
      <c r="O7" s="94">
        <f>SUM(C7+E7+G7+I7+K7+M7)</f>
        <v>0</v>
      </c>
    </row>
    <row r="8" spans="1:15" ht="22.5" customHeight="1" x14ac:dyDescent="0.2">
      <c r="A8" s="88" t="s">
        <v>219</v>
      </c>
      <c r="B8" s="174">
        <v>29000000</v>
      </c>
      <c r="C8" s="174"/>
      <c r="D8" s="174"/>
      <c r="E8" s="174"/>
      <c r="F8" s="174">
        <v>4950000</v>
      </c>
      <c r="G8" s="174"/>
      <c r="H8" s="174">
        <v>1100000</v>
      </c>
      <c r="I8" s="174"/>
      <c r="J8" s="174"/>
      <c r="K8" s="174"/>
      <c r="L8" s="174"/>
      <c r="M8" s="174"/>
      <c r="N8" s="94">
        <f>B8+D8+F8+H8+L8</f>
        <v>35050000</v>
      </c>
      <c r="O8" s="94">
        <f>SUM(C8+E8+G8+I8+K8+M8)</f>
        <v>0</v>
      </c>
    </row>
    <row r="9" spans="1:15" ht="22.5" customHeight="1" x14ac:dyDescent="0.2">
      <c r="A9" s="88" t="s">
        <v>220</v>
      </c>
      <c r="B9" s="174"/>
      <c r="C9" s="174"/>
      <c r="D9" s="174"/>
      <c r="E9" s="174"/>
      <c r="F9" s="174">
        <v>1336000</v>
      </c>
      <c r="G9" s="174"/>
      <c r="H9" s="174"/>
      <c r="I9" s="174"/>
      <c r="J9" s="174">
        <v>25500</v>
      </c>
      <c r="K9" s="174"/>
      <c r="L9" s="174"/>
      <c r="M9" s="174"/>
      <c r="N9" s="94">
        <f>B9+D9+F9+H9+L9+J9</f>
        <v>1361500</v>
      </c>
      <c r="O9" s="94">
        <f>SUM(G9+K9)</f>
        <v>0</v>
      </c>
    </row>
    <row r="10" spans="1:15" x14ac:dyDescent="0.2">
      <c r="A10" s="88" t="s">
        <v>221</v>
      </c>
      <c r="B10" s="174"/>
      <c r="C10" s="174"/>
      <c r="D10" s="174"/>
      <c r="E10" s="174"/>
      <c r="F10" s="174"/>
      <c r="G10" s="174"/>
      <c r="H10" s="174"/>
      <c r="I10" s="174"/>
      <c r="J10" s="174">
        <v>94500</v>
      </c>
      <c r="K10" s="174"/>
      <c r="L10" s="174"/>
      <c r="M10" s="174"/>
      <c r="N10" s="94">
        <f>SUM(B10+D10+F10+H10+J10+L10)</f>
        <v>94500</v>
      </c>
      <c r="O10" s="94"/>
    </row>
    <row r="11" spans="1:15" ht="22.5" customHeight="1" x14ac:dyDescent="0.2">
      <c r="A11" s="88" t="s">
        <v>222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94">
        <f>B11+D11+F11+H11+L11</f>
        <v>0</v>
      </c>
      <c r="O11" s="94"/>
    </row>
    <row r="12" spans="1:15" ht="22.5" customHeight="1" x14ac:dyDescent="0.2">
      <c r="A12" s="88" t="s">
        <v>223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94">
        <f>B12+D12+F12+H12+L12</f>
        <v>0</v>
      </c>
      <c r="O12" s="94"/>
    </row>
    <row r="13" spans="1:15" x14ac:dyDescent="0.2">
      <c r="A13" s="88" t="s">
        <v>224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94">
        <f>B13+D13+F13+H13+L13</f>
        <v>0</v>
      </c>
      <c r="O13" s="94"/>
    </row>
    <row r="14" spans="1:15" ht="22.5" x14ac:dyDescent="0.2">
      <c r="A14" s="89" t="s">
        <v>225</v>
      </c>
      <c r="B14" s="94">
        <f>SUM(B7:B13)</f>
        <v>30600000</v>
      </c>
      <c r="C14" s="94"/>
      <c r="D14" s="94">
        <f>SUM(D7:D13)</f>
        <v>0</v>
      </c>
      <c r="E14" s="94"/>
      <c r="F14" s="94">
        <f>SUM(F7:F13)</f>
        <v>6286000</v>
      </c>
      <c r="G14" s="94"/>
      <c r="H14" s="94">
        <f>SUM(H7:H13)</f>
        <v>1924000</v>
      </c>
      <c r="I14" s="94"/>
      <c r="J14" s="94">
        <f>SUM(J7:J13)</f>
        <v>120000</v>
      </c>
      <c r="K14" s="94"/>
      <c r="L14" s="94">
        <f>SUM(L7:L13)</f>
        <v>0</v>
      </c>
      <c r="M14" s="94"/>
      <c r="N14" s="94">
        <f>SUM(N7:N13)</f>
        <v>38930000</v>
      </c>
      <c r="O14" s="94">
        <f>SUM(C14+E14+G14+I14+K14+M14)</f>
        <v>0</v>
      </c>
    </row>
    <row r="15" spans="1:15" ht="22.5" x14ac:dyDescent="0.2">
      <c r="A15" s="88" t="s">
        <v>226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94">
        <f>B15+D15+F15+H15+L15</f>
        <v>0</v>
      </c>
      <c r="O15" s="94"/>
    </row>
    <row r="16" spans="1:15" ht="22.5" x14ac:dyDescent="0.2">
      <c r="A16" s="88" t="s">
        <v>227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94">
        <f>B16+D16+F16+H16+L16</f>
        <v>0</v>
      </c>
      <c r="O16" s="94"/>
    </row>
    <row r="17" spans="1:15" ht="22.5" x14ac:dyDescent="0.2">
      <c r="A17" s="90" t="s">
        <v>232</v>
      </c>
      <c r="B17" s="174"/>
      <c r="C17" s="174"/>
      <c r="D17" s="174"/>
      <c r="E17" s="174"/>
      <c r="F17" s="174"/>
      <c r="G17" s="174"/>
      <c r="H17" s="174"/>
      <c r="I17" s="174" t="s">
        <v>345</v>
      </c>
      <c r="J17" s="174"/>
      <c r="K17" s="174"/>
      <c r="L17" s="174"/>
      <c r="M17" s="174"/>
      <c r="N17" s="94">
        <f>B17+D17+F17+H17+L17</f>
        <v>0</v>
      </c>
      <c r="O17" s="94"/>
    </row>
    <row r="18" spans="1:15" ht="22.5" x14ac:dyDescent="0.2">
      <c r="A18" s="88" t="s">
        <v>229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94">
        <f>B18+D18+F18+H18+L18</f>
        <v>0</v>
      </c>
      <c r="O18" s="94"/>
    </row>
    <row r="19" spans="1:15" ht="25.5" x14ac:dyDescent="0.2">
      <c r="A19" s="22" t="s">
        <v>230</v>
      </c>
      <c r="B19" s="94">
        <f>SUM(B14:B18)</f>
        <v>30600000</v>
      </c>
      <c r="C19" s="94"/>
      <c r="D19" s="94">
        <f>SUM(D14:D18)</f>
        <v>0</v>
      </c>
      <c r="E19" s="94"/>
      <c r="F19" s="94">
        <f>SUM(F14:F18)</f>
        <v>6286000</v>
      </c>
      <c r="G19" s="94"/>
      <c r="H19" s="94">
        <f>SUM(H14:H18)</f>
        <v>1924000</v>
      </c>
      <c r="I19" s="94"/>
      <c r="J19" s="94">
        <f>SUM(J14:J18)</f>
        <v>120000</v>
      </c>
      <c r="K19" s="94"/>
      <c r="L19" s="94">
        <f>SUM(L14:L18)</f>
        <v>0</v>
      </c>
      <c r="M19" s="94"/>
      <c r="N19" s="94">
        <f>SUM(N14:N18)</f>
        <v>38930000</v>
      </c>
      <c r="O19" s="94">
        <f>SUM(C19+E19+G19+I19+K19+M19)</f>
        <v>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A5:A6"/>
    <mergeCell ref="B5:C5"/>
    <mergeCell ref="D5:E5"/>
    <mergeCell ref="F5:G5"/>
    <mergeCell ref="I3:L3"/>
    <mergeCell ref="L5:M5"/>
    <mergeCell ref="H5:I5"/>
    <mergeCell ref="N5:O5"/>
    <mergeCell ref="J5:K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a. ()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M18" sqref="M18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4" t="s">
        <v>212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</row>
    <row r="3" spans="1:13" x14ac:dyDescent="0.2">
      <c r="A3" s="25"/>
      <c r="B3" s="1"/>
      <c r="C3" s="1"/>
      <c r="D3" s="1" t="s">
        <v>345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371</v>
      </c>
    </row>
    <row r="5" spans="1:13" ht="41.25" customHeight="1" x14ac:dyDescent="0.2">
      <c r="A5" s="281" t="s">
        <v>213</v>
      </c>
      <c r="B5" s="262" t="s">
        <v>214</v>
      </c>
      <c r="C5" s="263"/>
      <c r="D5" s="280" t="s">
        <v>215</v>
      </c>
      <c r="E5" s="280"/>
      <c r="F5" s="280" t="s">
        <v>216</v>
      </c>
      <c r="G5" s="280"/>
      <c r="H5" s="280" t="s">
        <v>217</v>
      </c>
      <c r="I5" s="280"/>
      <c r="J5" s="280" t="s">
        <v>367</v>
      </c>
      <c r="K5" s="280"/>
      <c r="L5" s="280" t="s">
        <v>119</v>
      </c>
      <c r="M5" s="280"/>
    </row>
    <row r="6" spans="1:13" x14ac:dyDescent="0.2">
      <c r="A6" s="282"/>
      <c r="B6" s="10" t="s">
        <v>4</v>
      </c>
      <c r="C6" s="116" t="s">
        <v>549</v>
      </c>
      <c r="D6" s="10" t="s">
        <v>4</v>
      </c>
      <c r="E6" s="116" t="s">
        <v>549</v>
      </c>
      <c r="F6" s="10" t="s">
        <v>4</v>
      </c>
      <c r="G6" s="116" t="s">
        <v>549</v>
      </c>
      <c r="H6" s="10" t="s">
        <v>4</v>
      </c>
      <c r="I6" s="116" t="s">
        <v>549</v>
      </c>
      <c r="J6" s="10" t="s">
        <v>4</v>
      </c>
      <c r="K6" s="116" t="s">
        <v>549</v>
      </c>
      <c r="L6" s="7" t="s">
        <v>4</v>
      </c>
      <c r="M6" s="7" t="s">
        <v>550</v>
      </c>
    </row>
    <row r="7" spans="1:13" ht="22.5" x14ac:dyDescent="0.2">
      <c r="A7" s="88" t="s">
        <v>218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219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220</v>
      </c>
      <c r="B9" s="9"/>
      <c r="C9" s="9"/>
      <c r="D9" s="9"/>
      <c r="E9" s="9"/>
      <c r="F9" s="9"/>
      <c r="G9" s="9"/>
      <c r="H9" s="9">
        <v>94500</v>
      </c>
      <c r="I9" s="9"/>
      <c r="J9" s="9"/>
      <c r="K9" s="9"/>
      <c r="L9" s="4">
        <f t="shared" si="0"/>
        <v>94500</v>
      </c>
      <c r="M9" s="4"/>
    </row>
    <row r="10" spans="1:13" x14ac:dyDescent="0.2">
      <c r="A10" s="88" t="s">
        <v>221</v>
      </c>
      <c r="B10" s="9"/>
      <c r="C10" s="9"/>
      <c r="D10" s="9"/>
      <c r="E10" s="9"/>
      <c r="F10" s="9"/>
      <c r="G10" s="9"/>
      <c r="H10" s="9">
        <v>350000</v>
      </c>
      <c r="I10" s="9"/>
      <c r="J10" s="9"/>
      <c r="K10" s="9"/>
      <c r="L10" s="4">
        <f t="shared" si="0"/>
        <v>350000</v>
      </c>
      <c r="M10" s="4"/>
    </row>
    <row r="11" spans="1:13" ht="22.5" customHeight="1" x14ac:dyDescent="0.2">
      <c r="A11" s="88" t="s">
        <v>222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225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444500</v>
      </c>
      <c r="I14" s="4"/>
      <c r="J14" s="4"/>
      <c r="K14" s="4"/>
      <c r="L14" s="4">
        <f>SUM(L7:L13)</f>
        <v>444500</v>
      </c>
      <c r="M14" s="4"/>
    </row>
    <row r="15" spans="1:13" ht="22.5" x14ac:dyDescent="0.2">
      <c r="A15" s="88" t="s">
        <v>226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227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228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/>
    </row>
    <row r="18" spans="1:13" ht="22.5" x14ac:dyDescent="0.2">
      <c r="A18" s="88" t="s">
        <v>229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230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444500</v>
      </c>
      <c r="I19" s="4"/>
      <c r="J19" s="4"/>
      <c r="K19" s="4"/>
      <c r="L19" s="4">
        <f>SUM(L14:L18)</f>
        <v>444500</v>
      </c>
      <c r="M19" s="4"/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. (.)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C15" sqref="C15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4" t="s">
        <v>540</v>
      </c>
      <c r="B1" s="264"/>
      <c r="C1" s="265"/>
    </row>
    <row r="2" spans="1:3" x14ac:dyDescent="0.2">
      <c r="A2" s="264" t="s">
        <v>231</v>
      </c>
      <c r="B2" s="287"/>
      <c r="C2" s="287"/>
    </row>
    <row r="4" spans="1:3" x14ac:dyDescent="0.2">
      <c r="C4" s="2" t="s">
        <v>371</v>
      </c>
    </row>
    <row r="5" spans="1:3" x14ac:dyDescent="0.2">
      <c r="A5" s="288" t="s">
        <v>213</v>
      </c>
      <c r="B5" s="274" t="s">
        <v>335</v>
      </c>
      <c r="C5" s="275"/>
    </row>
    <row r="6" spans="1:3" x14ac:dyDescent="0.2">
      <c r="A6" s="289"/>
      <c r="B6" s="191" t="s">
        <v>368</v>
      </c>
      <c r="C6" s="191" t="s">
        <v>551</v>
      </c>
    </row>
    <row r="7" spans="1:3" ht="26.25" customHeight="1" x14ac:dyDescent="0.2">
      <c r="A7" s="88" t="s">
        <v>218</v>
      </c>
      <c r="B7" s="103">
        <f>'1.1. Önkormányzat'!AB7+'1.2. Polgárm.'!D7+'1.3. Óvoda'!J7+'1.4. Gondozási'!N7+'1.5. Műv. ház'!L7</f>
        <v>16324000</v>
      </c>
      <c r="C7" s="103">
        <f>'1.1. Önkormányzat'!AC7+'1.2. Polgárm.'!E7+'1.3. Óvoda'!K7+'1.4. Gondozási'!O7+'1.5. Műv. ház'!M7</f>
        <v>0</v>
      </c>
    </row>
    <row r="8" spans="1:3" ht="21.75" customHeight="1" x14ac:dyDescent="0.2">
      <c r="A8" s="88" t="s">
        <v>219</v>
      </c>
      <c r="B8" s="103">
        <v>35050000</v>
      </c>
      <c r="C8" s="103">
        <f>'1.1. Önkormányzat'!AC8+'1.2. Polgárm.'!E8+'1.3. Óvoda'!K8+'1.4. Gondozási'!O8+'1.5. Műv. ház'!M8</f>
        <v>0</v>
      </c>
    </row>
    <row r="9" spans="1:3" x14ac:dyDescent="0.2">
      <c r="A9" s="88" t="s">
        <v>220</v>
      </c>
      <c r="B9" s="103">
        <v>8212750</v>
      </c>
      <c r="C9" s="103">
        <f>'1.1. Önkormányzat'!AC9+'1.2. Polgárm.'!E9+'1.3. Óvoda'!K9+'1.4. Gondozási'!O9+'1.5. Műv. ház'!M9</f>
        <v>0</v>
      </c>
    </row>
    <row r="10" spans="1:3" ht="20.25" customHeight="1" x14ac:dyDescent="0.2">
      <c r="A10" s="88" t="s">
        <v>221</v>
      </c>
      <c r="B10" s="103">
        <v>14369500</v>
      </c>
      <c r="C10" s="103">
        <f>'1.1. Önkormányzat'!AC10+'1.2. Polgárm.'!E10+'1.3. Óvoda'!K10+'1.4. Gondozási'!O10+'1.5. Műv. ház'!M10</f>
        <v>0</v>
      </c>
    </row>
    <row r="11" spans="1:3" x14ac:dyDescent="0.2">
      <c r="A11" s="88" t="s">
        <v>222</v>
      </c>
      <c r="B11" s="103">
        <v>270239318</v>
      </c>
      <c r="C11" s="103">
        <f>'1.1. Önkormányzat'!AC11+'1.2. Polgárm.'!E11+'1.3. Óvoda'!K11+'1.4. Gondozási'!O11+'1.5. Műv. ház'!M11</f>
        <v>0</v>
      </c>
    </row>
    <row r="12" spans="1:3" ht="22.5" customHeight="1" x14ac:dyDescent="0.2">
      <c r="A12" s="88" t="s">
        <v>223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224</v>
      </c>
      <c r="B13" s="103">
        <v>70000000</v>
      </c>
      <c r="C13" s="103">
        <f>'1.1. Önkormányzat'!AC13+'1.2. Polgárm.'!E13+'1.3. Óvoda'!K13+'1.4. Gondozási'!O13+'1.5. Műv. ház'!M13</f>
        <v>0</v>
      </c>
    </row>
    <row r="14" spans="1:3" ht="23.25" customHeight="1" x14ac:dyDescent="0.2">
      <c r="A14" s="89" t="s">
        <v>225</v>
      </c>
      <c r="B14" s="103">
        <v>414195568</v>
      </c>
      <c r="C14" s="103">
        <f>'1.1. Önkormányzat'!AC14+'1.2. Polgárm.'!E14+'1.3. Óvoda'!K14+'1.4. Gondozási'!O14+'1.5. Műv. ház'!M14</f>
        <v>0</v>
      </c>
    </row>
    <row r="15" spans="1:3" ht="22.5" customHeight="1" x14ac:dyDescent="0.2">
      <c r="A15" s="88" t="s">
        <v>226</v>
      </c>
      <c r="B15" s="103">
        <v>5000000</v>
      </c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227</v>
      </c>
      <c r="B16" s="103">
        <v>3276000</v>
      </c>
      <c r="C16" s="103">
        <f>'1.1. Önkormányzat'!AC16+'1.2. Polgárm.'!E16+'1.3. Óvoda'!K16+'1.4. Gondozási'!O16+'1.5. Műv. ház'!M16</f>
        <v>0</v>
      </c>
    </row>
    <row r="17" spans="1:3" ht="22.5" customHeight="1" x14ac:dyDescent="0.2">
      <c r="A17" s="90" t="s">
        <v>232</v>
      </c>
      <c r="B17" s="92">
        <v>17600152</v>
      </c>
      <c r="C17" s="103">
        <f>'1.1. Önkormányzat'!AC17+'1.2. Polgárm.'!E17+'1.3. Óvoda'!K17+'1.4. Gondozási'!O17+'1.5. Műv. ház'!M17</f>
        <v>0</v>
      </c>
    </row>
    <row r="18" spans="1:3" ht="19.5" customHeight="1" x14ac:dyDescent="0.2">
      <c r="A18" s="88" t="s">
        <v>34</v>
      </c>
      <c r="B18" s="92"/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230</v>
      </c>
      <c r="B19" s="92">
        <f>SUM(B14:B18)</f>
        <v>440071720</v>
      </c>
      <c r="C19" s="92">
        <f>SUM(C14:C18)</f>
        <v>0</v>
      </c>
    </row>
    <row r="25" spans="1:3" x14ac:dyDescent="0.2">
      <c r="B25" t="s">
        <v>345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. ()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topLeftCell="A37" zoomScaleNormal="100" workbookViewId="0">
      <selection activeCell="H13" sqref="H13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501</v>
      </c>
      <c r="B1" s="134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345</v>
      </c>
      <c r="F3" s="2" t="s">
        <v>1</v>
      </c>
      <c r="G3" s="2"/>
      <c r="J3" s="127" t="s">
        <v>371</v>
      </c>
    </row>
    <row r="4" spans="1:10" ht="38.25" x14ac:dyDescent="0.2">
      <c r="A4" s="110"/>
      <c r="B4" s="214" t="s">
        <v>35</v>
      </c>
      <c r="C4" s="52" t="s">
        <v>326</v>
      </c>
      <c r="D4" s="52" t="s">
        <v>327</v>
      </c>
      <c r="E4" s="52" t="s">
        <v>328</v>
      </c>
      <c r="F4" s="52" t="s">
        <v>329</v>
      </c>
      <c r="G4" s="52" t="s">
        <v>327</v>
      </c>
      <c r="H4" s="52" t="s">
        <v>553</v>
      </c>
      <c r="I4" s="52" t="s">
        <v>336</v>
      </c>
      <c r="J4" s="115" t="s">
        <v>552</v>
      </c>
    </row>
    <row r="5" spans="1:10" x14ac:dyDescent="0.2">
      <c r="A5" s="199" t="s">
        <v>38</v>
      </c>
      <c r="B5" s="10" t="s">
        <v>476</v>
      </c>
      <c r="C5" s="9">
        <v>183949</v>
      </c>
      <c r="D5" s="9"/>
      <c r="E5" s="9"/>
      <c r="F5" s="215" t="e">
        <f>(E5/D5)</f>
        <v>#DIV/0!</v>
      </c>
      <c r="G5" s="216"/>
      <c r="H5" s="9">
        <v>194093266</v>
      </c>
      <c r="I5" s="10"/>
      <c r="J5" s="9"/>
    </row>
    <row r="6" spans="1:10" x14ac:dyDescent="0.2">
      <c r="A6" s="191" t="s">
        <v>41</v>
      </c>
      <c r="B6" s="7" t="s">
        <v>42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194093266</v>
      </c>
      <c r="I6" s="4"/>
      <c r="J6" s="4"/>
    </row>
    <row r="7" spans="1:10" x14ac:dyDescent="0.2">
      <c r="A7" s="199" t="s">
        <v>38</v>
      </c>
      <c r="B7" s="116" t="s">
        <v>340</v>
      </c>
      <c r="C7" s="9">
        <v>44763</v>
      </c>
      <c r="D7" s="9"/>
      <c r="E7" s="9"/>
      <c r="F7" s="20" t="e">
        <f>(E7/D7)</f>
        <v>#DIV/0!</v>
      </c>
      <c r="G7" s="9"/>
      <c r="H7" s="9">
        <v>39148821</v>
      </c>
      <c r="I7" s="10"/>
      <c r="J7" s="9"/>
    </row>
    <row r="8" spans="1:10" x14ac:dyDescent="0.2">
      <c r="A8" s="199" t="s">
        <v>39</v>
      </c>
      <c r="B8" s="10" t="s">
        <v>43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40</v>
      </c>
      <c r="B9" s="10" t="s">
        <v>44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45</v>
      </c>
      <c r="B10" s="10" t="s">
        <v>46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47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48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49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50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51</v>
      </c>
      <c r="B15" s="7" t="s">
        <v>52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39148821</v>
      </c>
      <c r="I15" s="4"/>
      <c r="J15" s="4">
        <f>SUM(J7+J8+J9+J10+J11+J12+J13+J14)</f>
        <v>0</v>
      </c>
    </row>
    <row r="16" spans="1:10" x14ac:dyDescent="0.2">
      <c r="A16" s="199" t="s">
        <v>38</v>
      </c>
      <c r="B16" s="10" t="s">
        <v>53</v>
      </c>
      <c r="C16" s="9">
        <v>24089</v>
      </c>
      <c r="D16" s="9"/>
      <c r="E16" s="9"/>
      <c r="F16" s="20" t="e">
        <f t="shared" si="0"/>
        <v>#DIV/0!</v>
      </c>
      <c r="G16" s="9"/>
      <c r="H16" s="9"/>
      <c r="I16" s="10"/>
      <c r="J16" s="9"/>
    </row>
    <row r="17" spans="1:11" x14ac:dyDescent="0.2">
      <c r="A17" s="199">
        <v>2</v>
      </c>
      <c r="B17" s="116" t="s">
        <v>477</v>
      </c>
      <c r="C17" s="9"/>
      <c r="D17" s="9"/>
      <c r="E17" s="9"/>
      <c r="F17" s="20"/>
      <c r="G17" s="9"/>
      <c r="H17" s="9"/>
      <c r="I17" s="10"/>
      <c r="J17" s="9"/>
      <c r="K17" t="s">
        <v>358</v>
      </c>
    </row>
    <row r="18" spans="1:11" x14ac:dyDescent="0.2">
      <c r="A18" s="199">
        <v>3</v>
      </c>
      <c r="B18" s="10" t="s">
        <v>54</v>
      </c>
      <c r="C18" s="9">
        <v>68970</v>
      </c>
      <c r="D18" s="9"/>
      <c r="E18" s="9"/>
      <c r="F18" s="20" t="e">
        <f t="shared" si="0"/>
        <v>#DIV/0!</v>
      </c>
      <c r="G18" s="9"/>
      <c r="H18" s="9"/>
      <c r="I18" s="10"/>
      <c r="J18" s="9"/>
    </row>
    <row r="19" spans="1:11" x14ac:dyDescent="0.2">
      <c r="A19" s="199">
        <v>4</v>
      </c>
      <c r="B19" s="10" t="s">
        <v>55</v>
      </c>
      <c r="C19" s="9">
        <v>24585</v>
      </c>
      <c r="D19" s="9"/>
      <c r="E19" s="9"/>
      <c r="F19" s="20" t="e">
        <f t="shared" si="0"/>
        <v>#DIV/0!</v>
      </c>
      <c r="G19" s="9"/>
      <c r="H19" s="9"/>
      <c r="I19" s="10"/>
      <c r="J19" s="9"/>
    </row>
    <row r="20" spans="1:11" x14ac:dyDescent="0.2">
      <c r="A20" s="199">
        <v>5</v>
      </c>
      <c r="B20" s="10" t="s">
        <v>486</v>
      </c>
      <c r="C20" s="9">
        <v>1505</v>
      </c>
      <c r="D20" s="9"/>
      <c r="E20" s="9"/>
      <c r="F20" s="20" t="e">
        <f t="shared" si="0"/>
        <v>#DIV/0!</v>
      </c>
      <c r="G20" s="9"/>
      <c r="H20" s="9"/>
      <c r="I20" s="10"/>
      <c r="J20" s="9"/>
    </row>
    <row r="21" spans="1:11" x14ac:dyDescent="0.2">
      <c r="A21" s="199">
        <v>6</v>
      </c>
      <c r="B21" s="10" t="s">
        <v>485</v>
      </c>
      <c r="C21" s="9">
        <v>3901</v>
      </c>
      <c r="D21" s="9"/>
      <c r="E21" s="9"/>
      <c r="F21" s="20" t="e">
        <f t="shared" si="0"/>
        <v>#DIV/0!</v>
      </c>
      <c r="G21" s="9"/>
      <c r="H21" s="9"/>
      <c r="I21" s="10"/>
      <c r="J21" s="9"/>
    </row>
    <row r="22" spans="1:11" x14ac:dyDescent="0.2">
      <c r="A22" s="199">
        <v>7</v>
      </c>
      <c r="B22" s="116" t="s">
        <v>478</v>
      </c>
      <c r="C22" s="9">
        <v>5024</v>
      </c>
      <c r="D22" s="9"/>
      <c r="E22" s="9"/>
      <c r="F22" s="20" t="e">
        <f t="shared" si="0"/>
        <v>#DIV/0!</v>
      </c>
      <c r="G22" s="9"/>
      <c r="H22" s="9"/>
      <c r="I22" s="10"/>
      <c r="J22" s="9"/>
    </row>
    <row r="23" spans="1:11" x14ac:dyDescent="0.2">
      <c r="A23" s="191" t="s">
        <v>58</v>
      </c>
      <c r="B23" s="7" t="s">
        <v>59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v>127248000</v>
      </c>
      <c r="I23" s="4"/>
      <c r="J23" s="4"/>
      <c r="K23" s="124"/>
    </row>
    <row r="24" spans="1:11" x14ac:dyDescent="0.2">
      <c r="A24" s="191" t="s">
        <v>60</v>
      </c>
      <c r="B24" s="7" t="s">
        <v>61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199" t="s">
        <v>38</v>
      </c>
      <c r="B25" s="13" t="s">
        <v>62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27299500</v>
      </c>
      <c r="I25" s="10"/>
      <c r="J25" s="9"/>
    </row>
    <row r="26" spans="1:11" ht="25.5" x14ac:dyDescent="0.2">
      <c r="A26" s="199" t="s">
        <v>39</v>
      </c>
      <c r="B26" s="13" t="s">
        <v>63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199">
        <v>3</v>
      </c>
      <c r="B27" s="13" t="s">
        <v>64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19391000</v>
      </c>
      <c r="I27" s="10"/>
      <c r="J27" s="9"/>
    </row>
    <row r="28" spans="1:11" x14ac:dyDescent="0.2">
      <c r="A28" s="191" t="s">
        <v>65</v>
      </c>
      <c r="B28" s="21" t="s">
        <v>66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46690500</v>
      </c>
      <c r="I28" s="10"/>
      <c r="J28" s="4">
        <f>SUM(J25+J27)</f>
        <v>0</v>
      </c>
    </row>
    <row r="29" spans="1:11" ht="25.5" x14ac:dyDescent="0.2">
      <c r="A29" s="199" t="s">
        <v>38</v>
      </c>
      <c r="B29" s="13" t="s">
        <v>67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39</v>
      </c>
      <c r="B30" s="13" t="s">
        <v>68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40</v>
      </c>
      <c r="B31" s="13" t="s">
        <v>69</v>
      </c>
      <c r="C31" s="9"/>
      <c r="D31" s="9"/>
      <c r="E31" s="9"/>
      <c r="F31" s="10"/>
      <c r="G31" s="9"/>
      <c r="H31" s="9" t="s">
        <v>345</v>
      </c>
      <c r="I31" s="10"/>
      <c r="J31" s="9"/>
    </row>
    <row r="32" spans="1:11" ht="25.5" x14ac:dyDescent="0.2">
      <c r="A32" s="199" t="s">
        <v>45</v>
      </c>
      <c r="B32" s="13" t="s">
        <v>70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9" t="s">
        <v>56</v>
      </c>
      <c r="B33" s="13" t="s">
        <v>71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1" t="s">
        <v>72</v>
      </c>
      <c r="B34" s="7" t="s">
        <v>73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1" t="s">
        <v>74</v>
      </c>
      <c r="B35" s="7" t="s">
        <v>75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76</v>
      </c>
      <c r="B36" s="7" t="s">
        <v>77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78</v>
      </c>
      <c r="B37" s="7" t="s">
        <v>79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1" t="s">
        <v>80</v>
      </c>
      <c r="B38" s="7" t="s">
        <v>81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38</v>
      </c>
      <c r="B39" s="116" t="s">
        <v>82</v>
      </c>
      <c r="C39" s="9">
        <v>4574</v>
      </c>
      <c r="D39" s="9"/>
      <c r="E39" s="9"/>
      <c r="F39" s="20"/>
      <c r="G39" s="9">
        <v>2544</v>
      </c>
      <c r="H39" s="9">
        <v>590550</v>
      </c>
      <c r="I39" s="10"/>
      <c r="J39" s="9"/>
    </row>
    <row r="40" spans="1:10" x14ac:dyDescent="0.2">
      <c r="A40" s="117" t="s">
        <v>39</v>
      </c>
      <c r="B40" s="116" t="s">
        <v>83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40</v>
      </c>
      <c r="B41" s="116" t="s">
        <v>84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45</v>
      </c>
      <c r="B42" s="116" t="s">
        <v>85</v>
      </c>
      <c r="C42" s="9">
        <v>1378</v>
      </c>
      <c r="D42" s="9"/>
      <c r="E42" s="9"/>
      <c r="F42" s="20"/>
      <c r="G42" s="9">
        <v>776</v>
      </c>
      <c r="H42" s="9">
        <v>159450</v>
      </c>
      <c r="I42" s="10"/>
      <c r="J42" s="9"/>
    </row>
    <row r="43" spans="1:10" x14ac:dyDescent="0.2">
      <c r="A43" s="191" t="s">
        <v>86</v>
      </c>
      <c r="B43" s="7" t="s">
        <v>87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f>SUM(H39+H40+H41+H42)</f>
        <v>750000</v>
      </c>
      <c r="I43" s="10"/>
      <c r="J43" s="4">
        <f>SUM(J39+J40+J41+J42)</f>
        <v>0</v>
      </c>
    </row>
    <row r="44" spans="1:10" x14ac:dyDescent="0.2">
      <c r="A44" s="117" t="s">
        <v>38</v>
      </c>
      <c r="B44" s="116" t="s">
        <v>88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16646563</v>
      </c>
      <c r="I44" s="10"/>
      <c r="J44" s="9"/>
    </row>
    <row r="45" spans="1:10" x14ac:dyDescent="0.2">
      <c r="A45" s="117" t="s">
        <v>39</v>
      </c>
      <c r="B45" s="116" t="s">
        <v>89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40</v>
      </c>
      <c r="B46" s="116" t="s">
        <v>90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45</v>
      </c>
      <c r="B47" s="116" t="s">
        <v>91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56</v>
      </c>
      <c r="B48" s="116" t="s">
        <v>92</v>
      </c>
      <c r="C48" s="9"/>
      <c r="D48" s="9"/>
      <c r="E48" s="9"/>
      <c r="F48" s="10"/>
      <c r="G48" s="9"/>
      <c r="H48" s="9"/>
      <c r="I48" s="10"/>
      <c r="J48" s="9" t="s">
        <v>345</v>
      </c>
    </row>
    <row r="49" spans="1:10" x14ac:dyDescent="0.2">
      <c r="A49" s="117" t="s">
        <v>57</v>
      </c>
      <c r="B49" s="116" t="s">
        <v>93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94</v>
      </c>
      <c r="B50" s="121" t="s">
        <v>95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96</v>
      </c>
      <c r="B51" s="116" t="s">
        <v>97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4494570</v>
      </c>
      <c r="I51" s="10"/>
      <c r="J51" s="9"/>
    </row>
    <row r="52" spans="1:10" x14ac:dyDescent="0.2">
      <c r="A52" s="117">
        <v>9</v>
      </c>
      <c r="B52" s="116" t="s">
        <v>98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99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0" t="s">
        <v>100</v>
      </c>
      <c r="B54" s="22" t="s">
        <v>101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>SUM(H44+H45+H46+H47+H48+H49+H50+H51+H52+H53)</f>
        <v>21141133</v>
      </c>
      <c r="I54" s="10"/>
      <c r="J54" s="4">
        <f>SUM(J44+J51)</f>
        <v>0</v>
      </c>
    </row>
    <row r="55" spans="1:10" x14ac:dyDescent="0.2">
      <c r="A55" s="117" t="s">
        <v>38</v>
      </c>
      <c r="B55" s="116" t="s">
        <v>102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117" t="s">
        <v>39</v>
      </c>
      <c r="B56" s="116" t="s">
        <v>103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17" t="s">
        <v>40</v>
      </c>
      <c r="B57" s="217" t="s">
        <v>324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117" t="s">
        <v>45</v>
      </c>
      <c r="B58" s="116" t="s">
        <v>325</v>
      </c>
      <c r="C58" s="9"/>
      <c r="D58" s="9"/>
      <c r="E58" s="9"/>
      <c r="F58" s="20"/>
      <c r="G58" s="9"/>
      <c r="H58" s="9">
        <v>5000000</v>
      </c>
      <c r="I58" s="10"/>
      <c r="J58" s="9"/>
    </row>
    <row r="59" spans="1:10" x14ac:dyDescent="0.2">
      <c r="A59" s="117" t="s">
        <v>57</v>
      </c>
      <c r="B59" s="116" t="s">
        <v>341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91" t="s">
        <v>104</v>
      </c>
      <c r="B60" s="22" t="s">
        <v>105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/>
    </row>
    <row r="61" spans="1:10" x14ac:dyDescent="0.2">
      <c r="A61" s="7"/>
      <c r="B61" s="7" t="s">
        <v>106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440071720</v>
      </c>
      <c r="I61" s="10"/>
      <c r="J61" s="4"/>
    </row>
    <row r="62" spans="1:10" x14ac:dyDescent="0.2">
      <c r="C62" s="6"/>
      <c r="D62" s="6"/>
      <c r="J62" t="s">
        <v>345</v>
      </c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.() önkormányzati rendelethez</oddHeader>
  </headerFooter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Layout" topLeftCell="CM4" zoomScaleNormal="100" zoomScaleSheetLayoutView="91" workbookViewId="0">
      <selection activeCell="DD9" sqref="DD9"/>
    </sheetView>
  </sheetViews>
  <sheetFormatPr defaultRowHeight="12.75" x14ac:dyDescent="0.2"/>
  <cols>
    <col min="1" max="1" width="4.42578125" customWidth="1"/>
    <col min="2" max="3" width="13.42578125" customWidth="1"/>
    <col min="4" max="4" width="12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0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0.5703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9" customWidth="1"/>
    <col min="87" max="88" width="9.28515625" customWidth="1"/>
    <col min="89" max="89" width="10.140625" customWidth="1"/>
    <col min="90" max="90" width="12.28515625" customWidth="1"/>
    <col min="91" max="92" width="8.28515625" customWidth="1"/>
    <col min="93" max="93" width="9.42578125" customWidth="1"/>
    <col min="94" max="98" width="8.28515625" customWidth="1"/>
    <col min="99" max="99" width="10" customWidth="1"/>
    <col min="100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65" t="s">
        <v>479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193"/>
      <c r="N1" s="193"/>
      <c r="O1" s="193"/>
      <c r="P1" s="265" t="s">
        <v>480</v>
      </c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 t="s">
        <v>480</v>
      </c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 t="s">
        <v>480</v>
      </c>
      <c r="AU1" s="265"/>
      <c r="AV1" s="265"/>
      <c r="AW1" s="265"/>
      <c r="AX1" s="265"/>
      <c r="AY1" s="265"/>
      <c r="AZ1" s="265"/>
      <c r="BA1" s="265"/>
      <c r="BB1" s="265"/>
      <c r="BC1" s="265"/>
      <c r="BD1" s="265"/>
      <c r="BE1" s="265"/>
      <c r="BF1" s="265"/>
      <c r="BG1" s="265"/>
      <c r="BH1" s="265"/>
      <c r="BI1" s="265"/>
      <c r="BJ1" s="193"/>
      <c r="BK1" s="265" t="s">
        <v>481</v>
      </c>
      <c r="BL1" s="265"/>
      <c r="BM1" s="265"/>
      <c r="BN1" s="265"/>
      <c r="BO1" s="265"/>
      <c r="BP1" s="265"/>
      <c r="BQ1" s="265"/>
      <c r="BR1" s="265"/>
      <c r="BS1" s="265"/>
      <c r="BT1" s="265"/>
      <c r="BU1" s="265"/>
      <c r="BV1" s="265"/>
      <c r="BW1" s="193"/>
      <c r="BX1" s="193"/>
      <c r="BY1" s="265" t="s">
        <v>482</v>
      </c>
      <c r="BZ1" s="265"/>
      <c r="CA1" s="265"/>
      <c r="CB1" s="265"/>
      <c r="CC1" s="265"/>
      <c r="CD1" s="265"/>
      <c r="CE1" s="265"/>
      <c r="CF1" s="265"/>
      <c r="CG1" s="265"/>
      <c r="CH1" s="265"/>
      <c r="CI1" s="265"/>
      <c r="CJ1" s="265"/>
      <c r="CK1" s="265" t="s">
        <v>483</v>
      </c>
      <c r="CL1" s="265"/>
      <c r="CM1" s="265"/>
      <c r="CN1" s="265"/>
      <c r="CO1" s="265"/>
      <c r="CP1" s="265"/>
      <c r="CQ1" s="265"/>
      <c r="CR1" s="265"/>
      <c r="CS1" s="265"/>
      <c r="CT1" s="265"/>
      <c r="CU1" s="265"/>
      <c r="CV1" s="265"/>
      <c r="CW1" s="265"/>
      <c r="CX1" s="265"/>
      <c r="CY1" s="265"/>
      <c r="CZ1" s="265"/>
      <c r="DA1" s="265" t="s">
        <v>484</v>
      </c>
      <c r="DB1" s="265"/>
      <c r="DC1" s="265"/>
      <c r="DD1" s="265"/>
      <c r="DE1" s="265"/>
      <c r="DF1" s="265"/>
      <c r="DG1" s="265"/>
      <c r="DH1" s="265"/>
      <c r="DI1" s="265"/>
      <c r="DJ1" s="265"/>
      <c r="DK1" s="265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</row>
    <row r="2" spans="1:133" ht="15.75" x14ac:dyDescent="0.25">
      <c r="A2" s="290" t="s">
        <v>520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P2" s="125"/>
      <c r="Q2" s="290" t="s">
        <v>520</v>
      </c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1"/>
      <c r="AD2" s="290" t="s">
        <v>520</v>
      </c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1"/>
      <c r="AU2" s="25"/>
      <c r="AV2" s="1"/>
      <c r="AW2" s="1"/>
      <c r="AX2" s="290" t="s">
        <v>533</v>
      </c>
      <c r="AY2" s="290"/>
      <c r="AZ2" s="290"/>
      <c r="BA2" s="290"/>
      <c r="BB2" s="290"/>
      <c r="BC2" s="290"/>
      <c r="BD2" s="290"/>
      <c r="BE2" s="290"/>
      <c r="BF2" s="290"/>
      <c r="BG2" s="290"/>
      <c r="BH2" s="290"/>
      <c r="BI2" s="1"/>
      <c r="BJ2" s="1"/>
      <c r="BK2" s="290" t="s">
        <v>533</v>
      </c>
      <c r="BL2" s="290"/>
      <c r="BM2" s="290"/>
      <c r="BN2" s="290"/>
      <c r="BO2" s="290"/>
      <c r="BP2" s="290"/>
      <c r="BQ2" s="290"/>
      <c r="BR2" s="290"/>
      <c r="BS2" s="290"/>
      <c r="BT2" s="290"/>
      <c r="BU2" s="290"/>
      <c r="BV2" s="290"/>
      <c r="BW2" s="192"/>
      <c r="BX2" s="192"/>
      <c r="BY2" s="290" t="s">
        <v>534</v>
      </c>
      <c r="BZ2" s="290"/>
      <c r="CA2" s="290"/>
      <c r="CB2" s="290"/>
      <c r="CC2" s="290"/>
      <c r="CD2" s="290"/>
      <c r="CE2" s="290"/>
      <c r="CF2" s="265"/>
      <c r="CG2" s="265"/>
      <c r="CH2" s="265"/>
      <c r="CI2" s="265"/>
      <c r="CJ2" s="265"/>
      <c r="CK2" s="290" t="s">
        <v>534</v>
      </c>
      <c r="CL2" s="290"/>
      <c r="CM2" s="290"/>
      <c r="CN2" s="290"/>
      <c r="CO2" s="290"/>
      <c r="CP2" s="290"/>
      <c r="CQ2" s="290"/>
      <c r="CR2" s="290"/>
      <c r="CS2" s="290"/>
      <c r="CT2" s="290"/>
      <c r="CU2" s="290"/>
      <c r="CV2" s="290"/>
      <c r="CW2" s="290"/>
      <c r="CX2" s="290"/>
      <c r="CY2" s="290"/>
      <c r="CZ2" s="290"/>
      <c r="DB2" s="218"/>
      <c r="DC2" s="218"/>
      <c r="DD2" s="218"/>
      <c r="DE2" s="219" t="s">
        <v>533</v>
      </c>
      <c r="DF2" s="219"/>
      <c r="DG2" s="219"/>
      <c r="DH2" s="219"/>
      <c r="DI2" s="218"/>
      <c r="DJ2" s="218"/>
      <c r="DN2" s="194"/>
      <c r="DO2" s="194"/>
      <c r="DP2" s="194"/>
      <c r="DQ2" s="192"/>
      <c r="DR2" s="193"/>
      <c r="DS2" s="193"/>
      <c r="DT2" s="193"/>
    </row>
    <row r="3" spans="1:133" ht="13.5" thickBot="1" x14ac:dyDescent="0.25">
      <c r="E3" s="2"/>
      <c r="F3" s="2"/>
      <c r="G3" s="2"/>
      <c r="H3" s="2"/>
      <c r="I3" s="2"/>
      <c r="J3" s="2"/>
      <c r="K3" s="291" t="s">
        <v>371</v>
      </c>
      <c r="L3" s="292"/>
      <c r="M3" s="2"/>
      <c r="N3" s="2"/>
      <c r="O3" s="2"/>
      <c r="AC3" s="220" t="s">
        <v>371</v>
      </c>
      <c r="AR3" s="293" t="s">
        <v>371</v>
      </c>
      <c r="AS3" s="294"/>
      <c r="BC3" s="34"/>
      <c r="BD3" s="34"/>
      <c r="BE3" s="34"/>
      <c r="BF3" s="34"/>
      <c r="BG3" s="34"/>
      <c r="BI3" s="220" t="s">
        <v>371</v>
      </c>
      <c r="BJ3" s="2"/>
      <c r="BK3" s="2"/>
      <c r="BL3" s="2"/>
      <c r="BT3" s="220" t="s">
        <v>371</v>
      </c>
      <c r="CL3" s="220" t="s">
        <v>371</v>
      </c>
      <c r="CX3" s="220" t="s">
        <v>371</v>
      </c>
      <c r="DH3" s="220" t="s">
        <v>371</v>
      </c>
    </row>
    <row r="4" spans="1:133" ht="12.75" customHeight="1" thickBot="1" x14ac:dyDescent="0.25">
      <c r="A4" s="295" t="s">
        <v>120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7"/>
      <c r="M4" s="36"/>
      <c r="N4" s="35"/>
      <c r="O4" s="37"/>
      <c r="P4" s="38" t="s">
        <v>121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98" t="s">
        <v>121</v>
      </c>
      <c r="AE4" s="299"/>
      <c r="AF4" s="299"/>
      <c r="AG4" s="299"/>
      <c r="AH4" s="299"/>
      <c r="AI4" s="299"/>
      <c r="AJ4" s="299"/>
      <c r="AK4" s="299"/>
      <c r="AL4" s="299"/>
      <c r="AM4" s="299"/>
      <c r="AN4" s="299"/>
      <c r="AO4" s="299"/>
      <c r="AP4" s="299"/>
      <c r="AQ4" s="299"/>
      <c r="AR4" s="299"/>
      <c r="AS4" s="300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301" t="s">
        <v>122</v>
      </c>
      <c r="BI4" s="302"/>
      <c r="BJ4" s="42"/>
      <c r="BK4" s="193"/>
      <c r="BL4" s="193"/>
      <c r="BM4" s="43"/>
      <c r="BN4" s="44"/>
      <c r="BO4" s="45" t="s">
        <v>123</v>
      </c>
      <c r="BP4" s="45"/>
      <c r="BQ4" s="45"/>
      <c r="BR4" s="45"/>
      <c r="BS4" s="46" t="s">
        <v>359</v>
      </c>
      <c r="BT4" s="47"/>
      <c r="BY4" s="38" t="s">
        <v>124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305" t="s">
        <v>125</v>
      </c>
      <c r="CL4" s="306"/>
      <c r="CM4" s="112" t="s">
        <v>126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310" t="s">
        <v>127</v>
      </c>
      <c r="DF4" s="311"/>
      <c r="DG4" s="305" t="s">
        <v>128</v>
      </c>
      <c r="DH4" s="302"/>
    </row>
    <row r="5" spans="1:133" ht="12.75" customHeight="1" x14ac:dyDescent="0.2">
      <c r="A5" s="280" t="s">
        <v>127</v>
      </c>
      <c r="B5" s="309"/>
      <c r="C5" s="262" t="s">
        <v>129</v>
      </c>
      <c r="D5" s="263"/>
      <c r="E5" s="280" t="s">
        <v>127</v>
      </c>
      <c r="F5" s="309"/>
      <c r="G5" s="274"/>
      <c r="H5" s="275"/>
      <c r="I5" s="274"/>
      <c r="J5" s="315"/>
      <c r="K5" s="316" t="s">
        <v>112</v>
      </c>
      <c r="L5" s="317"/>
      <c r="M5" s="201"/>
      <c r="N5" s="201"/>
      <c r="O5" s="189"/>
      <c r="P5" s="280" t="s">
        <v>127</v>
      </c>
      <c r="Q5" s="309"/>
      <c r="R5" s="269" t="s">
        <v>130</v>
      </c>
      <c r="S5" s="300"/>
      <c r="T5" s="262" t="s">
        <v>131</v>
      </c>
      <c r="U5" s="263"/>
      <c r="V5" s="280" t="s">
        <v>132</v>
      </c>
      <c r="W5" s="280"/>
      <c r="X5" s="280" t="s">
        <v>133</v>
      </c>
      <c r="Y5" s="280"/>
      <c r="Z5" s="280" t="s">
        <v>134</v>
      </c>
      <c r="AA5" s="280"/>
      <c r="AB5" s="280" t="s">
        <v>135</v>
      </c>
      <c r="AC5" s="280"/>
      <c r="AD5" s="280" t="s">
        <v>127</v>
      </c>
      <c r="AE5" s="309"/>
      <c r="AF5" s="262" t="s">
        <v>136</v>
      </c>
      <c r="AG5" s="263"/>
      <c r="AH5" s="280" t="s">
        <v>137</v>
      </c>
      <c r="AI5" s="280"/>
      <c r="AJ5" s="274"/>
      <c r="AK5" s="275"/>
      <c r="AL5" s="262" t="s">
        <v>138</v>
      </c>
      <c r="AM5" s="263"/>
      <c r="AN5" s="280" t="s">
        <v>362</v>
      </c>
      <c r="AO5" s="280"/>
      <c r="AP5" s="274" t="s">
        <v>487</v>
      </c>
      <c r="AQ5" s="319"/>
      <c r="AR5" s="274" t="s">
        <v>363</v>
      </c>
      <c r="AS5" s="319"/>
      <c r="AT5" s="280" t="s">
        <v>127</v>
      </c>
      <c r="AU5" s="309"/>
      <c r="AV5" s="280" t="s">
        <v>364</v>
      </c>
      <c r="AW5" s="280"/>
      <c r="AX5" s="298" t="s">
        <v>365</v>
      </c>
      <c r="AY5" s="318"/>
      <c r="AZ5" s="298" t="s">
        <v>366</v>
      </c>
      <c r="BA5" s="318"/>
      <c r="BB5" s="269" t="s">
        <v>369</v>
      </c>
      <c r="BC5" s="322"/>
      <c r="BD5" s="263"/>
      <c r="BE5" s="263"/>
      <c r="BF5" s="298"/>
      <c r="BG5" s="318"/>
      <c r="BH5" s="303"/>
      <c r="BI5" s="304"/>
      <c r="BJ5" s="42"/>
      <c r="BK5" s="201"/>
      <c r="BL5" s="201"/>
      <c r="BM5" s="280" t="s">
        <v>127</v>
      </c>
      <c r="BN5" s="309"/>
      <c r="BO5" s="262" t="s">
        <v>139</v>
      </c>
      <c r="BP5" s="263"/>
      <c r="BQ5" s="262" t="s">
        <v>140</v>
      </c>
      <c r="BR5" s="298"/>
      <c r="BS5" s="320" t="s">
        <v>112</v>
      </c>
      <c r="BT5" s="321"/>
      <c r="BU5" s="313"/>
      <c r="BV5" s="313"/>
      <c r="BW5" s="313"/>
      <c r="BX5" s="313"/>
      <c r="BY5" s="280" t="s">
        <v>127</v>
      </c>
      <c r="BZ5" s="309"/>
      <c r="CA5" s="262" t="s">
        <v>141</v>
      </c>
      <c r="CB5" s="263"/>
      <c r="CC5" s="262" t="s">
        <v>142</v>
      </c>
      <c r="CD5" s="263"/>
      <c r="CE5" s="280" t="s">
        <v>143</v>
      </c>
      <c r="CF5" s="280"/>
      <c r="CG5" s="280" t="s">
        <v>144</v>
      </c>
      <c r="CH5" s="280"/>
      <c r="CI5" s="280" t="s">
        <v>145</v>
      </c>
      <c r="CJ5" s="274"/>
      <c r="CK5" s="307"/>
      <c r="CL5" s="308"/>
      <c r="CM5" s="280" t="s">
        <v>127</v>
      </c>
      <c r="CN5" s="309"/>
      <c r="CO5" s="262" t="s">
        <v>146</v>
      </c>
      <c r="CP5" s="263"/>
      <c r="CQ5" s="262" t="s">
        <v>147</v>
      </c>
      <c r="CR5" s="263"/>
      <c r="CS5" s="274" t="s">
        <v>148</v>
      </c>
      <c r="CT5" s="275"/>
      <c r="CU5" s="274" t="s">
        <v>367</v>
      </c>
      <c r="CV5" s="315"/>
      <c r="CW5" s="320" t="s">
        <v>149</v>
      </c>
      <c r="CX5" s="321"/>
      <c r="DE5" s="312"/>
      <c r="DF5" s="313"/>
      <c r="DG5" s="307"/>
      <c r="DH5" s="304"/>
    </row>
    <row r="6" spans="1:133" ht="12.75" customHeight="1" x14ac:dyDescent="0.2">
      <c r="A6" s="309"/>
      <c r="B6" s="309"/>
      <c r="C6" s="117" t="s">
        <v>361</v>
      </c>
      <c r="D6" s="117" t="s">
        <v>549</v>
      </c>
      <c r="E6" s="309"/>
      <c r="F6" s="309"/>
      <c r="G6" s="117" t="s">
        <v>361</v>
      </c>
      <c r="H6" s="117" t="s">
        <v>550</v>
      </c>
      <c r="I6" s="117" t="s">
        <v>361</v>
      </c>
      <c r="J6" s="117" t="s">
        <v>549</v>
      </c>
      <c r="K6" s="191" t="s">
        <v>361</v>
      </c>
      <c r="L6" s="191" t="s">
        <v>549</v>
      </c>
      <c r="M6" s="50"/>
      <c r="N6" s="50"/>
      <c r="O6" s="51"/>
      <c r="P6" s="309"/>
      <c r="Q6" s="309"/>
      <c r="R6" s="116" t="s">
        <v>361</v>
      </c>
      <c r="S6" s="117" t="s">
        <v>549</v>
      </c>
      <c r="T6" s="116" t="s">
        <v>361</v>
      </c>
      <c r="U6" s="117" t="s">
        <v>550</v>
      </c>
      <c r="V6" s="116" t="s">
        <v>361</v>
      </c>
      <c r="W6" s="117" t="s">
        <v>550</v>
      </c>
      <c r="X6" s="116" t="s">
        <v>361</v>
      </c>
      <c r="Y6" s="117" t="s">
        <v>550</v>
      </c>
      <c r="Z6" s="116" t="s">
        <v>361</v>
      </c>
      <c r="AA6" s="117" t="s">
        <v>550</v>
      </c>
      <c r="AB6" s="116" t="s">
        <v>361</v>
      </c>
      <c r="AC6" s="117" t="s">
        <v>549</v>
      </c>
      <c r="AD6" s="309"/>
      <c r="AE6" s="309"/>
      <c r="AF6" s="116" t="s">
        <v>361</v>
      </c>
      <c r="AG6" s="117" t="s">
        <v>549</v>
      </c>
      <c r="AH6" s="116" t="s">
        <v>361</v>
      </c>
      <c r="AI6" s="117" t="s">
        <v>549</v>
      </c>
      <c r="AJ6" s="116"/>
      <c r="AK6" s="117"/>
      <c r="AL6" s="116" t="s">
        <v>361</v>
      </c>
      <c r="AM6" s="117" t="s">
        <v>550</v>
      </c>
      <c r="AN6" s="116" t="s">
        <v>361</v>
      </c>
      <c r="AO6" s="117" t="s">
        <v>550</v>
      </c>
      <c r="AP6" s="116" t="s">
        <v>361</v>
      </c>
      <c r="AQ6" s="117" t="s">
        <v>549</v>
      </c>
      <c r="AR6" s="116" t="s">
        <v>361</v>
      </c>
      <c r="AS6" s="117" t="s">
        <v>549</v>
      </c>
      <c r="AT6" s="309"/>
      <c r="AU6" s="309"/>
      <c r="AV6" s="116" t="s">
        <v>361</v>
      </c>
      <c r="AW6" s="117" t="s">
        <v>550</v>
      </c>
      <c r="AX6" s="116" t="s">
        <v>361</v>
      </c>
      <c r="AY6" s="117" t="s">
        <v>550</v>
      </c>
      <c r="AZ6" s="116" t="s">
        <v>361</v>
      </c>
      <c r="BA6" s="117" t="s">
        <v>549</v>
      </c>
      <c r="BB6" s="116" t="s">
        <v>361</v>
      </c>
      <c r="BC6" s="117" t="s">
        <v>550</v>
      </c>
      <c r="BD6" s="116"/>
      <c r="BE6" s="117"/>
      <c r="BF6" s="116"/>
      <c r="BG6" s="117"/>
      <c r="BH6" s="7" t="s">
        <v>361</v>
      </c>
      <c r="BI6" s="7" t="s">
        <v>549</v>
      </c>
      <c r="BJ6" s="50"/>
      <c r="BK6" s="50"/>
      <c r="BL6" s="50"/>
      <c r="BM6" s="309"/>
      <c r="BN6" s="309"/>
      <c r="BO6" s="116" t="s">
        <v>361</v>
      </c>
      <c r="BP6" s="117" t="s">
        <v>549</v>
      </c>
      <c r="BQ6" s="116" t="s">
        <v>361</v>
      </c>
      <c r="BR6" s="117" t="s">
        <v>549</v>
      </c>
      <c r="BS6" s="7" t="s">
        <v>361</v>
      </c>
      <c r="BT6" s="191" t="s">
        <v>549</v>
      </c>
      <c r="BU6" s="50"/>
      <c r="BV6" s="50"/>
      <c r="BW6" s="50"/>
      <c r="BX6" s="50"/>
      <c r="BY6" s="309"/>
      <c r="BZ6" s="309"/>
      <c r="CA6" s="116" t="s">
        <v>361</v>
      </c>
      <c r="CB6" s="117" t="s">
        <v>550</v>
      </c>
      <c r="CC6" s="116" t="s">
        <v>361</v>
      </c>
      <c r="CD6" s="117" t="s">
        <v>550</v>
      </c>
      <c r="CE6" s="116" t="s">
        <v>361</v>
      </c>
      <c r="CF6" s="117" t="s">
        <v>550</v>
      </c>
      <c r="CG6" s="116" t="s">
        <v>361</v>
      </c>
      <c r="CH6" s="117" t="s">
        <v>550</v>
      </c>
      <c r="CI6" s="116" t="s">
        <v>361</v>
      </c>
      <c r="CJ6" s="117" t="s">
        <v>550</v>
      </c>
      <c r="CK6" s="7" t="s">
        <v>361</v>
      </c>
      <c r="CL6" s="7" t="s">
        <v>549</v>
      </c>
      <c r="CM6" s="309"/>
      <c r="CN6" s="309"/>
      <c r="CO6" s="116" t="s">
        <v>361</v>
      </c>
      <c r="CP6" s="117" t="s">
        <v>550</v>
      </c>
      <c r="CQ6" s="116" t="s">
        <v>361</v>
      </c>
      <c r="CR6" s="117" t="s">
        <v>550</v>
      </c>
      <c r="CS6" s="116" t="s">
        <v>361</v>
      </c>
      <c r="CT6" s="116" t="s">
        <v>550</v>
      </c>
      <c r="CU6" s="116" t="s">
        <v>361</v>
      </c>
      <c r="CV6" s="117" t="s">
        <v>550</v>
      </c>
      <c r="CW6" s="7" t="s">
        <v>361</v>
      </c>
      <c r="CX6" s="7" t="s">
        <v>550</v>
      </c>
      <c r="DE6" s="303"/>
      <c r="DF6" s="314"/>
      <c r="DG6" s="7" t="s">
        <v>361</v>
      </c>
      <c r="DH6" s="7" t="s">
        <v>549</v>
      </c>
    </row>
    <row r="7" spans="1:133" ht="25.5" x14ac:dyDescent="0.2">
      <c r="A7" s="199" t="s">
        <v>38</v>
      </c>
      <c r="B7" s="52" t="s">
        <v>150</v>
      </c>
      <c r="C7" s="9">
        <v>55164358</v>
      </c>
      <c r="D7" s="9"/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55164358</v>
      </c>
      <c r="L7" s="55">
        <f t="shared" ref="L7:L19" si="2">D7+H7+J7</f>
        <v>0</v>
      </c>
      <c r="M7" s="56"/>
      <c r="N7" s="56"/>
      <c r="O7" s="57"/>
      <c r="P7" s="199" t="s">
        <v>38</v>
      </c>
      <c r="Q7" s="52" t="s">
        <v>150</v>
      </c>
      <c r="R7" s="174">
        <v>7925220</v>
      </c>
      <c r="S7" s="174"/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38</v>
      </c>
      <c r="AE7" s="52" t="s">
        <v>150</v>
      </c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>
        <v>4734720</v>
      </c>
      <c r="AQ7" s="174"/>
      <c r="AR7" s="174"/>
      <c r="AS7" s="174"/>
      <c r="AT7" s="199" t="s">
        <v>38</v>
      </c>
      <c r="AU7" s="52" t="s">
        <v>150</v>
      </c>
      <c r="AV7" s="174">
        <v>1323500</v>
      </c>
      <c r="AW7" s="174"/>
      <c r="AX7" s="174"/>
      <c r="AY7" s="174"/>
      <c r="AZ7" s="174"/>
      <c r="BA7" s="174"/>
      <c r="BB7" s="174"/>
      <c r="BC7" s="174"/>
      <c r="BD7" s="87"/>
      <c r="BE7" s="174"/>
      <c r="BF7" s="221"/>
      <c r="BG7" s="221"/>
      <c r="BH7" s="222">
        <f>SUM(R7+T7+V7+X7+Z7+AB7+AF7+AH7+AJ7+AL7+AN7+AP7+AR7+AV7+AX7+AZ7)</f>
        <v>13983440</v>
      </c>
      <c r="BI7" s="223">
        <f>SUM(S7+AQ7+AW7)</f>
        <v>0</v>
      </c>
      <c r="BJ7" s="58"/>
      <c r="BK7" s="58"/>
      <c r="BL7" s="58"/>
      <c r="BM7" s="199" t="s">
        <v>38</v>
      </c>
      <c r="BN7" s="52" t="s">
        <v>150</v>
      </c>
      <c r="BO7" s="9">
        <v>53395413</v>
      </c>
      <c r="BP7" s="9"/>
      <c r="BQ7" s="9"/>
      <c r="BR7" s="53"/>
      <c r="BS7" s="54">
        <f>BO7+BQ7</f>
        <v>53395413</v>
      </c>
      <c r="BT7" s="55"/>
      <c r="BU7" s="56"/>
      <c r="BV7" s="56"/>
      <c r="BW7" s="58"/>
      <c r="BX7" s="56"/>
      <c r="BY7" s="199" t="s">
        <v>38</v>
      </c>
      <c r="BZ7" s="52" t="s">
        <v>150</v>
      </c>
      <c r="CA7" s="174">
        <v>48126340</v>
      </c>
      <c r="CB7" s="174"/>
      <c r="CC7" s="174">
        <v>5988441</v>
      </c>
      <c r="CD7" s="174"/>
      <c r="CE7" s="174">
        <v>3905406</v>
      </c>
      <c r="CF7" s="174"/>
      <c r="CG7" s="174">
        <v>8398367</v>
      </c>
      <c r="CH7" s="174"/>
      <c r="CI7" s="9"/>
      <c r="CJ7" s="53"/>
      <c r="CK7" s="224">
        <f t="shared" ref="CK7:CK11" si="3">CA7+CC7+CE7+CG7+CI7</f>
        <v>66418554</v>
      </c>
      <c r="CL7" s="94">
        <f>SUM(CB7+CD7+CF7+CH7+CJ7)</f>
        <v>0</v>
      </c>
      <c r="CM7" s="199" t="s">
        <v>38</v>
      </c>
      <c r="CN7" s="52" t="s">
        <v>150</v>
      </c>
      <c r="CO7" s="174">
        <v>5131501</v>
      </c>
      <c r="CP7" s="174"/>
      <c r="CQ7" s="9"/>
      <c r="CR7" s="9"/>
      <c r="CS7" s="116"/>
      <c r="CT7" s="132"/>
      <c r="CU7" s="132"/>
      <c r="CV7" s="53"/>
      <c r="CW7" s="224">
        <f t="shared" ref="CW7:CW11" si="4">CO7+CQ7+CS7</f>
        <v>5131501</v>
      </c>
      <c r="CX7" s="223">
        <f>SUM(CP7+CR7+CT7+CV7)</f>
        <v>0</v>
      </c>
      <c r="DE7" s="199" t="s">
        <v>38</v>
      </c>
      <c r="DF7" s="59" t="s">
        <v>150</v>
      </c>
      <c r="DG7" s="54">
        <v>194093266</v>
      </c>
      <c r="DH7" s="55">
        <f>SUM(L7+BI7+BT7+CL7+CX7)</f>
        <v>0</v>
      </c>
    </row>
    <row r="8" spans="1:133" ht="36" customHeight="1" x14ac:dyDescent="0.2">
      <c r="A8" s="199" t="s">
        <v>39</v>
      </c>
      <c r="B8" s="52" t="s">
        <v>151</v>
      </c>
      <c r="C8" s="9">
        <v>11307730</v>
      </c>
      <c r="D8" s="9"/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11307730</v>
      </c>
      <c r="L8" s="55">
        <f t="shared" si="2"/>
        <v>0</v>
      </c>
      <c r="M8" s="56"/>
      <c r="N8" s="56"/>
      <c r="O8" s="57"/>
      <c r="P8" s="199" t="s">
        <v>39</v>
      </c>
      <c r="Q8" s="52" t="s">
        <v>151</v>
      </c>
      <c r="R8" s="174">
        <v>1565398</v>
      </c>
      <c r="S8" s="174"/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39</v>
      </c>
      <c r="AE8" s="52" t="s">
        <v>151</v>
      </c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>
        <v>923270</v>
      </c>
      <c r="AQ8" s="174"/>
      <c r="AR8" s="174"/>
      <c r="AS8" s="174"/>
      <c r="AT8" s="199" t="s">
        <v>39</v>
      </c>
      <c r="AU8" s="52" t="s">
        <v>151</v>
      </c>
      <c r="AV8" s="174">
        <v>250283</v>
      </c>
      <c r="AW8" s="174"/>
      <c r="AX8" s="174"/>
      <c r="AY8" s="174"/>
      <c r="AZ8" s="174"/>
      <c r="BA8" s="174"/>
      <c r="BB8" s="174"/>
      <c r="BC8" s="174"/>
      <c r="BD8" s="87"/>
      <c r="BE8" s="174"/>
      <c r="BF8" s="221"/>
      <c r="BG8" s="221"/>
      <c r="BH8" s="222">
        <f>SUM(R8+T8+V8+X8+Z8+AB8+AF8+AH8+AJ8+AL8+AN8+AP8+AV8+AX8+AZ8)</f>
        <v>2738951</v>
      </c>
      <c r="BI8" s="223">
        <f>SUM(S8+AQ8+AW8)</f>
        <v>0</v>
      </c>
      <c r="BJ8" s="58"/>
      <c r="BK8" s="58"/>
      <c r="BL8" s="58"/>
      <c r="BM8" s="199" t="s">
        <v>39</v>
      </c>
      <c r="BN8" s="52" t="s">
        <v>151</v>
      </c>
      <c r="BO8" s="9">
        <v>11166277</v>
      </c>
      <c r="BP8" s="9"/>
      <c r="BQ8" s="9"/>
      <c r="BR8" s="53"/>
      <c r="BS8" s="54">
        <f>BO8+BQ8</f>
        <v>11166277</v>
      </c>
      <c r="BT8" s="55"/>
      <c r="BU8" s="56"/>
      <c r="BV8" s="56"/>
      <c r="BW8" s="58"/>
      <c r="BX8" s="56"/>
      <c r="BY8" s="199" t="s">
        <v>39</v>
      </c>
      <c r="BZ8" s="52" t="s">
        <v>151</v>
      </c>
      <c r="CA8" s="174">
        <v>9495761</v>
      </c>
      <c r="CB8" s="174"/>
      <c r="CC8" s="174">
        <v>1007270</v>
      </c>
      <c r="CD8" s="174"/>
      <c r="CE8" s="174">
        <v>761554</v>
      </c>
      <c r="CF8" s="174"/>
      <c r="CG8" s="174">
        <v>1634239</v>
      </c>
      <c r="CH8" s="174"/>
      <c r="CI8" s="9"/>
      <c r="CJ8" s="53"/>
      <c r="CK8" s="224">
        <f t="shared" si="3"/>
        <v>12898824</v>
      </c>
      <c r="CL8" s="94">
        <f>SUM(CB8+CD8+CF8+CH8+CJ8)</f>
        <v>0</v>
      </c>
      <c r="CM8" s="199" t="s">
        <v>39</v>
      </c>
      <c r="CN8" s="52" t="s">
        <v>151</v>
      </c>
      <c r="CO8" s="174">
        <v>1037039</v>
      </c>
      <c r="CP8" s="174"/>
      <c r="CQ8" s="9"/>
      <c r="CR8" s="9"/>
      <c r="CS8" s="9"/>
      <c r="CT8" s="53"/>
      <c r="CU8" s="53"/>
      <c r="CV8" s="53"/>
      <c r="CW8" s="224">
        <f t="shared" si="4"/>
        <v>1037039</v>
      </c>
      <c r="CX8" s="223">
        <f>SUM(CP8+CR8+CT8+CV8)</f>
        <v>0</v>
      </c>
      <c r="DE8" s="199" t="s">
        <v>39</v>
      </c>
      <c r="DF8" s="59" t="s">
        <v>151</v>
      </c>
      <c r="DG8" s="54">
        <v>39148821</v>
      </c>
      <c r="DH8" s="55">
        <f>SUM(L8+BI8+BT8+CL8+CX8)</f>
        <v>0</v>
      </c>
    </row>
    <row r="9" spans="1:133" ht="25.5" x14ac:dyDescent="0.2">
      <c r="A9" s="199" t="s">
        <v>40</v>
      </c>
      <c r="B9" s="52" t="s">
        <v>152</v>
      </c>
      <c r="C9" s="9">
        <v>11000000</v>
      </c>
      <c r="D9" s="9"/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0</v>
      </c>
      <c r="M9" s="56"/>
      <c r="N9" s="56"/>
      <c r="O9" s="57"/>
      <c r="P9" s="199" t="s">
        <v>40</v>
      </c>
      <c r="Q9" s="52" t="s">
        <v>152</v>
      </c>
      <c r="R9" s="225">
        <v>23178670</v>
      </c>
      <c r="S9" s="225"/>
      <c r="T9" s="174">
        <v>6300000</v>
      </c>
      <c r="U9" s="174"/>
      <c r="V9" s="174">
        <v>165600</v>
      </c>
      <c r="W9" s="174"/>
      <c r="X9" s="174">
        <v>700000</v>
      </c>
      <c r="Y9" s="174"/>
      <c r="Z9" s="9"/>
      <c r="AA9" s="9"/>
      <c r="AB9" s="9"/>
      <c r="AC9" s="9"/>
      <c r="AD9" s="199" t="s">
        <v>40</v>
      </c>
      <c r="AE9" s="52" t="s">
        <v>152</v>
      </c>
      <c r="AF9" s="174"/>
      <c r="AG9" s="174"/>
      <c r="AH9" s="174"/>
      <c r="AI9" s="174"/>
      <c r="AJ9" s="174"/>
      <c r="AK9" s="174"/>
      <c r="AL9" s="174"/>
      <c r="AM9" s="174"/>
      <c r="AN9" s="174">
        <v>10899000</v>
      </c>
      <c r="AO9" s="174"/>
      <c r="AP9" s="174"/>
      <c r="AQ9" s="174"/>
      <c r="AR9" s="174">
        <v>9100000</v>
      </c>
      <c r="AS9" s="174"/>
      <c r="AT9" s="199" t="s">
        <v>40</v>
      </c>
      <c r="AU9" s="52" t="s">
        <v>152</v>
      </c>
      <c r="AV9" s="174"/>
      <c r="AW9" s="174"/>
      <c r="AX9" s="174">
        <v>8809940</v>
      </c>
      <c r="AY9" s="174"/>
      <c r="AZ9" s="174">
        <v>200000</v>
      </c>
      <c r="BA9" s="174"/>
      <c r="BB9" s="174">
        <v>3902790</v>
      </c>
      <c r="BC9" s="174"/>
      <c r="BD9" s="87"/>
      <c r="BE9" s="87"/>
      <c r="BF9" s="221"/>
      <c r="BG9" s="221"/>
      <c r="BH9" s="222">
        <f>SUM(R9+T9+V9+X9+Z9+AB9+AF9+AH9+AJ9+AL9+AN9+AP9+AR9+AV9+AX9+AZ9+BB9)</f>
        <v>63256000</v>
      </c>
      <c r="BI9" s="223"/>
      <c r="BJ9" s="58"/>
      <c r="BK9" s="58"/>
      <c r="BL9" s="58"/>
      <c r="BM9" s="199" t="s">
        <v>40</v>
      </c>
      <c r="BN9" s="52" t="s">
        <v>152</v>
      </c>
      <c r="BO9" s="9">
        <v>4000000</v>
      </c>
      <c r="BP9" s="9"/>
      <c r="BQ9" s="9">
        <v>10200000</v>
      </c>
      <c r="BR9" s="9"/>
      <c r="BS9" s="54">
        <f>BO9+BQ9</f>
        <v>14200000</v>
      </c>
      <c r="BT9" s="55"/>
      <c r="BU9" s="56"/>
      <c r="BV9" s="56"/>
      <c r="BW9" s="58"/>
      <c r="BX9" s="56"/>
      <c r="BY9" s="199" t="s">
        <v>40</v>
      </c>
      <c r="BZ9" s="52" t="s">
        <v>152</v>
      </c>
      <c r="CA9" s="174">
        <v>24535000</v>
      </c>
      <c r="CB9" s="174"/>
      <c r="CC9" s="174">
        <v>1500000</v>
      </c>
      <c r="CD9" s="174"/>
      <c r="CE9" s="174">
        <v>90000</v>
      </c>
      <c r="CF9" s="174"/>
      <c r="CG9" s="174">
        <v>500000</v>
      </c>
      <c r="CH9" s="174"/>
      <c r="CI9" s="174">
        <v>8255000</v>
      </c>
      <c r="CJ9" s="174"/>
      <c r="CK9" s="224">
        <f t="shared" si="3"/>
        <v>34880000</v>
      </c>
      <c r="CL9" s="94">
        <f>SUM(CB9+CD9+CF9+CH9+CJ9)</f>
        <v>0</v>
      </c>
      <c r="CM9" s="199" t="s">
        <v>40</v>
      </c>
      <c r="CN9" s="52" t="s">
        <v>152</v>
      </c>
      <c r="CO9" s="174">
        <v>1892000</v>
      </c>
      <c r="CP9" s="174"/>
      <c r="CQ9" s="174">
        <v>720000</v>
      </c>
      <c r="CR9" s="174"/>
      <c r="CS9" s="174">
        <v>800000</v>
      </c>
      <c r="CT9" s="174"/>
      <c r="CU9" s="174">
        <v>500000</v>
      </c>
      <c r="CV9" s="174"/>
      <c r="CW9" s="224">
        <f>SUM(CO9+CQ9+CS9+CU9)</f>
        <v>3912000</v>
      </c>
      <c r="CX9" s="223">
        <f>SUM(CP9+CR9+CT9+CV9)</f>
        <v>0</v>
      </c>
      <c r="DE9" s="199" t="s">
        <v>40</v>
      </c>
      <c r="DF9" s="59" t="s">
        <v>152</v>
      </c>
      <c r="DG9" s="54">
        <f>SUM(K9,BH9,BS9,CK9,CW9)</f>
        <v>127248000</v>
      </c>
      <c r="DH9" s="55">
        <f>SUM(L9+BI9+BT9+CL9+CX9)</f>
        <v>0</v>
      </c>
    </row>
    <row r="10" spans="1:133" ht="26.25" customHeight="1" x14ac:dyDescent="0.2">
      <c r="A10" s="199" t="s">
        <v>45</v>
      </c>
      <c r="B10" s="52" t="s">
        <v>153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45</v>
      </c>
      <c r="Q10" s="52" t="s">
        <v>153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4">
        <v>12542000</v>
      </c>
      <c r="AC10" s="174"/>
      <c r="AD10" s="199" t="s">
        <v>45</v>
      </c>
      <c r="AE10" s="52" t="s">
        <v>153</v>
      </c>
      <c r="AF10" s="174">
        <v>7081700</v>
      </c>
      <c r="AG10" s="174"/>
      <c r="AH10" s="174">
        <v>18891000</v>
      </c>
      <c r="AI10" s="174"/>
      <c r="AJ10" s="174"/>
      <c r="AK10" s="174"/>
      <c r="AL10" s="174">
        <v>500000</v>
      </c>
      <c r="AM10" s="174"/>
      <c r="AN10" s="174"/>
      <c r="AO10" s="174"/>
      <c r="AP10" s="174"/>
      <c r="AQ10" s="174"/>
      <c r="AR10" s="174"/>
      <c r="AS10" s="174"/>
      <c r="AT10" s="199" t="s">
        <v>45</v>
      </c>
      <c r="AU10" s="52" t="s">
        <v>153</v>
      </c>
      <c r="AV10" s="174">
        <v>7675800</v>
      </c>
      <c r="AW10" s="174"/>
      <c r="AX10" s="174"/>
      <c r="AY10" s="174"/>
      <c r="AZ10" s="174"/>
      <c r="BA10" s="174"/>
      <c r="BB10" s="174"/>
      <c r="BC10" s="174"/>
      <c r="BD10" s="87"/>
      <c r="BE10" s="174"/>
      <c r="BF10" s="221"/>
      <c r="BG10" s="221"/>
      <c r="BH10" s="222">
        <f>SUM(R10+T10+V10+X10+Z10+AB10+AF10+AH10+AJ10+AL10+AN10+AP10+AR10+AV10+AX10+AZ10)</f>
        <v>46690500</v>
      </c>
      <c r="BI10" s="222">
        <f>SUM(AW10+AM10+AI10+AG10+AC10)</f>
        <v>0</v>
      </c>
      <c r="BJ10" s="58"/>
      <c r="BK10" s="58"/>
      <c r="BL10" s="58"/>
      <c r="BM10" s="199" t="s">
        <v>45</v>
      </c>
      <c r="BN10" s="52" t="s">
        <v>153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45</v>
      </c>
      <c r="BZ10" s="52" t="s">
        <v>153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199" t="s">
        <v>45</v>
      </c>
      <c r="CN10" s="52" t="s">
        <v>153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3"/>
      <c r="DE10" s="199" t="s">
        <v>45</v>
      </c>
      <c r="DF10" s="59" t="s">
        <v>153</v>
      </c>
      <c r="DG10" s="54">
        <f>SUM(K10,BH10,BS10,CK10,CW10)</f>
        <v>46690500</v>
      </c>
      <c r="DH10" s="55">
        <f>SUM(BI10)</f>
        <v>0</v>
      </c>
    </row>
    <row r="11" spans="1:133" ht="25.5" customHeight="1" x14ac:dyDescent="0.2">
      <c r="A11" s="199" t="s">
        <v>56</v>
      </c>
      <c r="B11" s="52" t="s">
        <v>154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56</v>
      </c>
      <c r="Q11" s="52" t="s">
        <v>154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56</v>
      </c>
      <c r="AE11" s="52" t="s">
        <v>154</v>
      </c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99" t="s">
        <v>56</v>
      </c>
      <c r="AU11" s="52" t="s">
        <v>154</v>
      </c>
      <c r="AV11" s="174"/>
      <c r="AW11" s="174"/>
      <c r="AX11" s="174"/>
      <c r="AY11" s="174"/>
      <c r="AZ11" s="174"/>
      <c r="BA11" s="174"/>
      <c r="BB11" s="174"/>
      <c r="BC11" s="226"/>
      <c r="BD11" s="87"/>
      <c r="BE11" s="174"/>
      <c r="BF11" s="221"/>
      <c r="BG11" s="221"/>
      <c r="BH11" s="222"/>
      <c r="BI11" s="223"/>
      <c r="BJ11" s="58"/>
      <c r="BK11" s="58"/>
      <c r="BL11" s="58"/>
      <c r="BM11" s="199" t="s">
        <v>56</v>
      </c>
      <c r="BN11" s="52" t="s">
        <v>154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56</v>
      </c>
      <c r="BZ11" s="52" t="s">
        <v>154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199" t="s">
        <v>56</v>
      </c>
      <c r="CN11" s="52" t="s">
        <v>154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199" t="s">
        <v>56</v>
      </c>
      <c r="DF11" s="59" t="s">
        <v>154</v>
      </c>
      <c r="DG11" s="54">
        <f>SUM(K11,BH11,BS11,CK11,CW11)</f>
        <v>0</v>
      </c>
      <c r="DH11" s="55"/>
    </row>
    <row r="12" spans="1:133" ht="25.5" customHeight="1" x14ac:dyDescent="0.2">
      <c r="A12" s="323" t="s">
        <v>155</v>
      </c>
      <c r="B12" s="323"/>
      <c r="C12" s="9">
        <f>SUM(C7:C11)</f>
        <v>77472088</v>
      </c>
      <c r="D12" s="9">
        <f>SUM(D7+D8+D9+D10+D11)</f>
        <v>0</v>
      </c>
      <c r="E12" s="323" t="s">
        <v>155</v>
      </c>
      <c r="F12" s="323"/>
      <c r="G12" s="227"/>
      <c r="H12" s="227"/>
      <c r="I12" s="53">
        <f>SUM(I7:I11)</f>
        <v>0</v>
      </c>
      <c r="J12" s="53">
        <f>SUM(J7+J8+J9+J10+J11)</f>
        <v>0</v>
      </c>
      <c r="K12" s="54">
        <f t="shared" si="1"/>
        <v>77472088</v>
      </c>
      <c r="L12" s="55">
        <f t="shared" si="2"/>
        <v>0</v>
      </c>
      <c r="M12" s="56"/>
      <c r="N12" s="60"/>
      <c r="O12" s="323" t="s">
        <v>155</v>
      </c>
      <c r="P12" s="328"/>
      <c r="Q12" s="328"/>
      <c r="R12" s="174">
        <f>SUM(R7:R11)</f>
        <v>32669288</v>
      </c>
      <c r="S12" s="174"/>
      <c r="T12" s="174">
        <f>SUM(T7:T11)</f>
        <v>6300000</v>
      </c>
      <c r="U12" s="174"/>
      <c r="V12" s="174">
        <f>SUM(V7:V11)</f>
        <v>165600</v>
      </c>
      <c r="W12" s="174"/>
      <c r="X12" s="174">
        <f t="shared" ref="X12:Z12" si="6">SUM(X9:X11)</f>
        <v>700000</v>
      </c>
      <c r="Y12" s="174"/>
      <c r="Z12" s="9">
        <f t="shared" si="6"/>
        <v>0</v>
      </c>
      <c r="AA12" s="9"/>
      <c r="AB12" s="174">
        <v>12542000</v>
      </c>
      <c r="AC12" s="174"/>
      <c r="AD12" s="323" t="s">
        <v>155</v>
      </c>
      <c r="AE12" s="323"/>
      <c r="AF12" s="174">
        <f t="shared" ref="AF12:AV12" si="7">SUM(AF7:AF11)</f>
        <v>7081700</v>
      </c>
      <c r="AG12" s="174"/>
      <c r="AH12" s="174">
        <f t="shared" si="7"/>
        <v>18891000</v>
      </c>
      <c r="AI12" s="174"/>
      <c r="AJ12" s="174"/>
      <c r="AK12" s="174"/>
      <c r="AL12" s="174">
        <v>500000</v>
      </c>
      <c r="AM12" s="174"/>
      <c r="AN12" s="174">
        <f t="shared" ref="AN12:AR12" si="8">SUM(AN7:AN11)</f>
        <v>10899000</v>
      </c>
      <c r="AO12" s="174"/>
      <c r="AP12" s="174">
        <f t="shared" si="8"/>
        <v>5657990</v>
      </c>
      <c r="AQ12" s="174">
        <f>SUM(AQ7+AQ8+AQ9+AQ10+AQ11)</f>
        <v>0</v>
      </c>
      <c r="AR12" s="174">
        <f t="shared" si="8"/>
        <v>9100000</v>
      </c>
      <c r="AS12" s="174"/>
      <c r="AT12" s="323" t="s">
        <v>155</v>
      </c>
      <c r="AU12" s="323"/>
      <c r="AV12" s="174">
        <f t="shared" si="7"/>
        <v>9249583</v>
      </c>
      <c r="AW12" s="174"/>
      <c r="AX12" s="174">
        <f t="shared" ref="AX12:AZ12" si="9">SUM(AX7:AX11)</f>
        <v>8809940</v>
      </c>
      <c r="AY12" s="174"/>
      <c r="AZ12" s="174">
        <f t="shared" si="9"/>
        <v>200000</v>
      </c>
      <c r="BA12" s="174"/>
      <c r="BB12" s="174">
        <v>3902790</v>
      </c>
      <c r="BC12" s="226"/>
      <c r="BD12" s="87"/>
      <c r="BE12" s="174"/>
      <c r="BF12" s="221"/>
      <c r="BG12" s="221"/>
      <c r="BH12" s="222">
        <v>127668891</v>
      </c>
      <c r="BI12" s="222">
        <f>SUM(BC12+BA12+AY12+AW12+AQ12+AO12+AM12+AI12+AG12+AC12+Y12+W12+U12+S12+AS12)</f>
        <v>0</v>
      </c>
      <c r="BJ12" s="58"/>
      <c r="BK12" s="58"/>
      <c r="BL12" s="58"/>
      <c r="BM12" s="323" t="s">
        <v>155</v>
      </c>
      <c r="BN12" s="323"/>
      <c r="BO12" s="9">
        <f t="shared" ref="BO12:BS12" si="10">SUM(BO7:BO11)</f>
        <v>68561690</v>
      </c>
      <c r="BP12" s="9">
        <f>SUM(BP7+BP8+BP9+BP10+BP11)</f>
        <v>0</v>
      </c>
      <c r="BQ12" s="9">
        <f t="shared" si="10"/>
        <v>10200000</v>
      </c>
      <c r="BR12" s="53"/>
      <c r="BS12" s="54">
        <f t="shared" si="10"/>
        <v>78761690</v>
      </c>
      <c r="BT12" s="55">
        <f>SUM(BT7+BT8+BT9+BT10+BT11)</f>
        <v>0</v>
      </c>
      <c r="BU12" s="56"/>
      <c r="BV12" s="56"/>
      <c r="BW12" s="58"/>
      <c r="BX12" s="56"/>
      <c r="BY12" s="323" t="s">
        <v>155</v>
      </c>
      <c r="BZ12" s="323"/>
      <c r="CA12" s="174">
        <f t="shared" ref="CA12:CK12" si="11">SUM(CA7:CA11)</f>
        <v>82157101</v>
      </c>
      <c r="CB12" s="174">
        <f>SUM(CB7+CB8+CB9+CB10+CB11)</f>
        <v>0</v>
      </c>
      <c r="CC12" s="174">
        <f t="shared" si="11"/>
        <v>8495711</v>
      </c>
      <c r="CD12" s="174">
        <f>SUM(CD7+CD8+CD9+CD10+CD11)</f>
        <v>0</v>
      </c>
      <c r="CE12" s="174">
        <f t="shared" si="11"/>
        <v>4756960</v>
      </c>
      <c r="CF12" s="174">
        <f>SUM(CF7+CF8+CF9+CF10+CF11)</f>
        <v>0</v>
      </c>
      <c r="CG12" s="174">
        <f t="shared" si="11"/>
        <v>10532606</v>
      </c>
      <c r="CH12" s="174">
        <f>SUM(CH7+CH8+CH9+CH10+CH11)</f>
        <v>0</v>
      </c>
      <c r="CI12" s="174">
        <f t="shared" si="11"/>
        <v>8255000</v>
      </c>
      <c r="CJ12" s="226"/>
      <c r="CK12" s="224">
        <f t="shared" si="11"/>
        <v>114197378</v>
      </c>
      <c r="CL12" s="94">
        <f>SUM(CB12+CD12+CF12+CH12+CJ12)</f>
        <v>0</v>
      </c>
      <c r="CM12" s="323" t="s">
        <v>155</v>
      </c>
      <c r="CN12" s="323"/>
      <c r="CO12" s="174">
        <f t="shared" ref="CO12:CW12" si="12">SUM(CO7:CO11)</f>
        <v>8060540</v>
      </c>
      <c r="CP12" s="174">
        <f>SUM(CP7+CP8+CP9+CP10+CP11)</f>
        <v>0</v>
      </c>
      <c r="CQ12" s="174">
        <f t="shared" si="12"/>
        <v>720000</v>
      </c>
      <c r="CR12" s="174"/>
      <c r="CS12" s="174">
        <f t="shared" si="12"/>
        <v>800000</v>
      </c>
      <c r="CT12" s="226"/>
      <c r="CU12" s="226">
        <v>500000</v>
      </c>
      <c r="CV12" s="226"/>
      <c r="CW12" s="224">
        <f t="shared" si="12"/>
        <v>10080540</v>
      </c>
      <c r="CX12" s="223">
        <f>SUM(CP12+CR12+CT12+CV12)</f>
        <v>0</v>
      </c>
      <c r="DE12" s="323" t="s">
        <v>155</v>
      </c>
      <c r="DF12" s="324"/>
      <c r="DG12" s="54">
        <f>SUM(DG7+DG8+DG9+DG10+DG11)</f>
        <v>407180587</v>
      </c>
      <c r="DH12" s="55">
        <f>SUM(L12+BI12+BT12+CL12+CX12)</f>
        <v>0</v>
      </c>
      <c r="DI12" s="6"/>
      <c r="DJ12" s="6"/>
    </row>
    <row r="13" spans="1:133" ht="31.5" customHeight="1" x14ac:dyDescent="0.2">
      <c r="A13" s="199" t="s">
        <v>57</v>
      </c>
      <c r="B13" s="52" t="s">
        <v>156</v>
      </c>
      <c r="C13" s="9"/>
      <c r="D13" s="9"/>
      <c r="E13" s="199" t="s">
        <v>57</v>
      </c>
      <c r="F13" s="52" t="s">
        <v>156</v>
      </c>
      <c r="G13" s="53"/>
      <c r="H13" s="53"/>
      <c r="I13" s="53"/>
      <c r="J13" s="53"/>
      <c r="K13" s="54">
        <f t="shared" si="1"/>
        <v>0</v>
      </c>
      <c r="L13" s="55">
        <f t="shared" si="2"/>
        <v>0</v>
      </c>
      <c r="M13" s="56"/>
      <c r="N13" s="56"/>
      <c r="O13" s="57"/>
      <c r="P13" s="199" t="s">
        <v>57</v>
      </c>
      <c r="Q13" s="52" t="s">
        <v>156</v>
      </c>
      <c r="R13" s="174">
        <v>20791133</v>
      </c>
      <c r="S13" s="174"/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57</v>
      </c>
      <c r="AE13" s="52" t="s">
        <v>156</v>
      </c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99" t="s">
        <v>57</v>
      </c>
      <c r="AU13" s="52" t="s">
        <v>156</v>
      </c>
      <c r="AV13" s="174"/>
      <c r="AW13" s="174"/>
      <c r="AX13" s="174"/>
      <c r="AY13" s="174"/>
      <c r="AZ13" s="174"/>
      <c r="BA13" s="174"/>
      <c r="BB13" s="174"/>
      <c r="BC13" s="226"/>
      <c r="BD13" s="174"/>
      <c r="BE13" s="174"/>
      <c r="BF13" s="221"/>
      <c r="BG13" s="221"/>
      <c r="BH13" s="222">
        <v>20791133</v>
      </c>
      <c r="BI13" s="223"/>
      <c r="BJ13" s="58"/>
      <c r="BK13" s="58"/>
      <c r="BL13" s="58"/>
      <c r="BM13" s="199" t="s">
        <v>57</v>
      </c>
      <c r="BN13" s="52" t="s">
        <v>156</v>
      </c>
      <c r="BO13" s="9">
        <v>500000</v>
      </c>
      <c r="BP13" s="9"/>
      <c r="BQ13" s="9"/>
      <c r="BR13" s="53"/>
      <c r="BS13" s="54">
        <v>500000</v>
      </c>
      <c r="BT13" s="55"/>
      <c r="BU13" s="56"/>
      <c r="BV13" s="56"/>
      <c r="BW13" s="58"/>
      <c r="BX13" s="56"/>
      <c r="BY13" s="199" t="s">
        <v>57</v>
      </c>
      <c r="BZ13" s="52" t="s">
        <v>156</v>
      </c>
      <c r="CA13" s="174">
        <v>250000</v>
      </c>
      <c r="CB13" s="174"/>
      <c r="CC13" s="174"/>
      <c r="CD13" s="9"/>
      <c r="CE13" s="9"/>
      <c r="CF13" s="9"/>
      <c r="CG13" s="174">
        <v>350000</v>
      </c>
      <c r="CH13" s="174"/>
      <c r="CI13" s="9"/>
      <c r="CJ13" s="53"/>
      <c r="CK13" s="224">
        <v>600000</v>
      </c>
      <c r="CL13" s="94"/>
      <c r="CM13" s="199" t="s">
        <v>57</v>
      </c>
      <c r="CN13" s="52" t="s">
        <v>156</v>
      </c>
      <c r="CO13" s="9"/>
      <c r="CP13" s="9"/>
      <c r="CQ13" s="174"/>
      <c r="CR13" s="174"/>
      <c r="CS13" s="174"/>
      <c r="CT13" s="53"/>
      <c r="CU13" s="53"/>
      <c r="CV13" s="53"/>
      <c r="CW13" s="224"/>
      <c r="CX13" s="223"/>
      <c r="DE13" s="199" t="s">
        <v>57</v>
      </c>
      <c r="DF13" s="59" t="s">
        <v>156</v>
      </c>
      <c r="DG13" s="54">
        <f>SUM(K13,BH13,BS13,CK13,CW13)</f>
        <v>21891133</v>
      </c>
      <c r="DH13" s="55"/>
    </row>
    <row r="14" spans="1:133" ht="25.5" customHeight="1" x14ac:dyDescent="0.2">
      <c r="A14" s="199" t="s">
        <v>94</v>
      </c>
      <c r="B14" s="52" t="s">
        <v>157</v>
      </c>
      <c r="C14" s="9"/>
      <c r="D14" s="9"/>
      <c r="E14" s="199" t="s">
        <v>94</v>
      </c>
      <c r="F14" s="52" t="s">
        <v>157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94</v>
      </c>
      <c r="Q14" s="52" t="s">
        <v>157</v>
      </c>
      <c r="R14" s="174"/>
      <c r="S14" s="174"/>
      <c r="T14" s="9"/>
      <c r="U14" s="9"/>
      <c r="V14" s="9"/>
      <c r="W14" s="9"/>
      <c r="X14" s="9"/>
      <c r="Y14" s="9"/>
      <c r="Z14" s="174">
        <v>1000000</v>
      </c>
      <c r="AA14" s="174"/>
      <c r="AB14" s="9"/>
      <c r="AC14" s="9"/>
      <c r="AD14" s="199" t="s">
        <v>94</v>
      </c>
      <c r="AE14" s="52" t="s">
        <v>157</v>
      </c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99" t="s">
        <v>94</v>
      </c>
      <c r="AU14" s="52" t="s">
        <v>157</v>
      </c>
      <c r="AV14" s="174"/>
      <c r="AW14" s="174"/>
      <c r="AX14" s="174"/>
      <c r="AY14" s="174"/>
      <c r="AZ14" s="174"/>
      <c r="BA14" s="174"/>
      <c r="BB14" s="174"/>
      <c r="BC14" s="226"/>
      <c r="BD14" s="174"/>
      <c r="BE14" s="228"/>
      <c r="BF14" s="229"/>
      <c r="BG14" s="229"/>
      <c r="BH14" s="222">
        <f>SUM(R14+T14+V14+X14+Z14+AB14+AF14+AH14+AJ14+AL14+AN14+AP14+AR14+AV14+AX14+AZ14)</f>
        <v>1000000</v>
      </c>
      <c r="BI14" s="223"/>
      <c r="BJ14" s="58"/>
      <c r="BK14" s="56"/>
      <c r="BL14" s="56"/>
      <c r="BM14" s="199" t="s">
        <v>94</v>
      </c>
      <c r="BN14" s="52" t="s">
        <v>157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94</v>
      </c>
      <c r="BZ14" s="52" t="s">
        <v>157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199" t="s">
        <v>94</v>
      </c>
      <c r="CN14" s="52" t="s">
        <v>157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199" t="s">
        <v>94</v>
      </c>
      <c r="DF14" s="59" t="s">
        <v>157</v>
      </c>
      <c r="DG14" s="54">
        <f>SUM(K14,BH14,BS14,CK14,CW14)</f>
        <v>1000000</v>
      </c>
      <c r="DH14" s="55"/>
    </row>
    <row r="15" spans="1:133" ht="12.6" customHeight="1" x14ac:dyDescent="0.2">
      <c r="A15" s="325" t="s">
        <v>96</v>
      </c>
      <c r="B15" s="52" t="s">
        <v>158</v>
      </c>
      <c r="C15" s="9"/>
      <c r="D15" s="9"/>
      <c r="E15" s="325" t="s">
        <v>96</v>
      </c>
      <c r="F15" s="52" t="s">
        <v>159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327" t="s">
        <v>96</v>
      </c>
      <c r="Q15" s="52" t="s">
        <v>159</v>
      </c>
      <c r="R15" s="174">
        <v>5000000</v>
      </c>
      <c r="S15" s="174"/>
      <c r="T15" s="9"/>
      <c r="U15" s="9"/>
      <c r="V15" s="9"/>
      <c r="W15" s="9"/>
      <c r="X15" s="9"/>
      <c r="Y15" s="9"/>
      <c r="Z15" s="9"/>
      <c r="AA15" s="9"/>
      <c r="AB15" s="9"/>
      <c r="AC15" s="9"/>
      <c r="AD15" s="325" t="s">
        <v>96</v>
      </c>
      <c r="AE15" s="52" t="s">
        <v>159</v>
      </c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325" t="s">
        <v>96</v>
      </c>
      <c r="AU15" s="52" t="s">
        <v>159</v>
      </c>
      <c r="AV15" s="174"/>
      <c r="AW15" s="174"/>
      <c r="AX15" s="174"/>
      <c r="AY15" s="174"/>
      <c r="AZ15" s="174"/>
      <c r="BA15" s="174"/>
      <c r="BB15" s="174"/>
      <c r="BC15" s="226"/>
      <c r="BD15" s="174"/>
      <c r="BE15" s="174"/>
      <c r="BF15" s="221"/>
      <c r="BG15" s="221"/>
      <c r="BH15" s="222">
        <f>SUM(R15)</f>
        <v>5000000</v>
      </c>
      <c r="BI15" s="223"/>
      <c r="BJ15" s="58"/>
      <c r="BK15" s="56"/>
      <c r="BL15" s="56"/>
      <c r="BM15" s="325" t="s">
        <v>96</v>
      </c>
      <c r="BN15" s="52" t="s">
        <v>160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25" t="s">
        <v>96</v>
      </c>
      <c r="BZ15" s="52" t="s">
        <v>159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325" t="s">
        <v>96</v>
      </c>
      <c r="CN15" s="52" t="s">
        <v>160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325" t="s">
        <v>96</v>
      </c>
      <c r="DF15" s="59" t="s">
        <v>160</v>
      </c>
      <c r="DG15" s="54">
        <f>SUM(K15,BH15,BS15,CK15,CW15)</f>
        <v>5000000</v>
      </c>
      <c r="DH15" s="55"/>
    </row>
    <row r="16" spans="1:133" ht="60.75" customHeight="1" x14ac:dyDescent="0.2">
      <c r="A16" s="326"/>
      <c r="B16" s="52" t="s">
        <v>161</v>
      </c>
      <c r="C16" s="9"/>
      <c r="D16" s="9"/>
      <c r="E16" s="326"/>
      <c r="F16" s="52" t="s">
        <v>161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327"/>
      <c r="Q16" s="52" t="s">
        <v>161</v>
      </c>
      <c r="R16" s="174">
        <v>5000000</v>
      </c>
      <c r="S16" s="174"/>
      <c r="T16" s="9"/>
      <c r="U16" s="9"/>
      <c r="V16" s="9"/>
      <c r="W16" s="9"/>
      <c r="X16" s="9"/>
      <c r="Y16" s="9"/>
      <c r="Z16" s="9"/>
      <c r="AA16" s="9"/>
      <c r="AB16" s="9"/>
      <c r="AC16" s="9"/>
      <c r="AD16" s="326"/>
      <c r="AE16" s="52" t="s">
        <v>161</v>
      </c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326"/>
      <c r="AU16" s="52" t="s">
        <v>161</v>
      </c>
      <c r="AV16" s="174"/>
      <c r="AW16" s="174"/>
      <c r="AX16" s="174"/>
      <c r="AY16" s="174"/>
      <c r="AZ16" s="174"/>
      <c r="BA16" s="174"/>
      <c r="BB16" s="174"/>
      <c r="BC16" s="226"/>
      <c r="BD16" s="174"/>
      <c r="BE16" s="174"/>
      <c r="BF16" s="221"/>
      <c r="BG16" s="221"/>
      <c r="BH16" s="222">
        <v>5000000</v>
      </c>
      <c r="BI16" s="223"/>
      <c r="BJ16" s="58"/>
      <c r="BK16" s="56"/>
      <c r="BL16" s="56"/>
      <c r="BM16" s="326"/>
      <c r="BN16" s="52" t="s">
        <v>161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26"/>
      <c r="BZ16" s="52" t="s">
        <v>161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326"/>
      <c r="CN16" s="52" t="s">
        <v>161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326"/>
      <c r="DF16" s="59" t="s">
        <v>161</v>
      </c>
      <c r="DG16" s="54">
        <v>5000000</v>
      </c>
      <c r="DH16" s="55"/>
    </row>
    <row r="17" spans="1:124" ht="33.75" customHeight="1" x14ac:dyDescent="0.2">
      <c r="A17" s="200" t="s">
        <v>162</v>
      </c>
      <c r="B17" s="52" t="s">
        <v>346</v>
      </c>
      <c r="C17" s="9"/>
      <c r="D17" s="9"/>
      <c r="E17" s="200" t="s">
        <v>164</v>
      </c>
      <c r="F17" s="52" t="s">
        <v>163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162</v>
      </c>
      <c r="Q17" s="52" t="s">
        <v>347</v>
      </c>
      <c r="R17" s="9"/>
      <c r="S17" s="174"/>
      <c r="T17" s="9"/>
      <c r="U17" s="9"/>
      <c r="V17" s="9" t="s">
        <v>345</v>
      </c>
      <c r="W17" s="9"/>
      <c r="X17" s="9"/>
      <c r="Y17" s="9"/>
      <c r="Z17" s="9"/>
      <c r="AA17" s="9"/>
      <c r="AB17" s="9"/>
      <c r="AC17" s="9"/>
      <c r="AD17" s="200" t="s">
        <v>162</v>
      </c>
      <c r="AE17" s="52" t="s">
        <v>347</v>
      </c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200" t="s">
        <v>162</v>
      </c>
      <c r="AU17" s="52" t="s">
        <v>347</v>
      </c>
      <c r="AV17" s="174"/>
      <c r="AW17" s="174"/>
      <c r="AX17" s="174" t="s">
        <v>359</v>
      </c>
      <c r="AY17" s="174"/>
      <c r="AZ17" s="174"/>
      <c r="BA17" s="174"/>
      <c r="BB17" s="174"/>
      <c r="BC17" s="226"/>
      <c r="BD17" s="174"/>
      <c r="BE17" s="174"/>
      <c r="BF17" s="221"/>
      <c r="BG17" s="221"/>
      <c r="BH17" s="222"/>
      <c r="BI17" s="223"/>
      <c r="BJ17" s="58"/>
      <c r="BK17" s="56"/>
      <c r="BL17" s="56"/>
      <c r="BM17" s="200" t="s">
        <v>162</v>
      </c>
      <c r="BN17" s="52" t="s">
        <v>347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162</v>
      </c>
      <c r="BZ17" s="52" t="s">
        <v>347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0" t="s">
        <v>162</v>
      </c>
      <c r="CN17" s="52" t="s">
        <v>347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0" t="s">
        <v>162</v>
      </c>
      <c r="DF17" s="52" t="s">
        <v>347</v>
      </c>
      <c r="DG17" s="54">
        <f>SUM(K17,BH17,BS17,CK17,CW17)</f>
        <v>0</v>
      </c>
      <c r="DH17" s="55"/>
    </row>
    <row r="18" spans="1:124" ht="25.5" customHeight="1" x14ac:dyDescent="0.2">
      <c r="A18" s="263" t="s">
        <v>165</v>
      </c>
      <c r="B18" s="263"/>
      <c r="C18" s="4">
        <f>SUM(C12:C17)</f>
        <v>77472088</v>
      </c>
      <c r="D18" s="4">
        <f>SUM(D12+D13+D14+D15+D16+D17)</f>
        <v>0</v>
      </c>
      <c r="E18" s="263" t="s">
        <v>165</v>
      </c>
      <c r="F18" s="263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77472088</v>
      </c>
      <c r="L18" s="55">
        <f t="shared" si="2"/>
        <v>0</v>
      </c>
      <c r="M18" s="58"/>
      <c r="N18" s="58"/>
      <c r="O18" s="65"/>
      <c r="P18" s="329" t="s">
        <v>165</v>
      </c>
      <c r="Q18" s="330"/>
      <c r="R18" s="94">
        <f>SUM(R12:R17)</f>
        <v>63460421</v>
      </c>
      <c r="S18" s="94">
        <f>SUM(S12+S13+S14+S15+S16+S17)</f>
        <v>0</v>
      </c>
      <c r="T18" s="94">
        <f>SUM(T12:T17)</f>
        <v>6300000</v>
      </c>
      <c r="U18" s="94"/>
      <c r="V18" s="94">
        <f t="shared" ref="V18:AB18" si="13">SUM(V12:V16)</f>
        <v>165600</v>
      </c>
      <c r="W18" s="94"/>
      <c r="X18" s="94">
        <f t="shared" si="13"/>
        <v>700000</v>
      </c>
      <c r="Y18" s="94"/>
      <c r="Z18" s="94">
        <f t="shared" si="13"/>
        <v>1000000</v>
      </c>
      <c r="AA18" s="94"/>
      <c r="AB18" s="94">
        <f t="shared" si="13"/>
        <v>12542000</v>
      </c>
      <c r="AC18" s="94"/>
      <c r="AD18" s="263" t="s">
        <v>165</v>
      </c>
      <c r="AE18" s="263"/>
      <c r="AF18" s="94">
        <f t="shared" ref="AF18:AV18" si="14">SUM(AF12:AF16)</f>
        <v>7081700</v>
      </c>
      <c r="AG18" s="94"/>
      <c r="AH18" s="94">
        <f t="shared" si="14"/>
        <v>18891000</v>
      </c>
      <c r="AI18" s="94"/>
      <c r="AJ18" s="94"/>
      <c r="AK18" s="94"/>
      <c r="AL18" s="94">
        <f t="shared" ref="AL18:AP18" si="15">SUM(AL12:AL17)</f>
        <v>500000</v>
      </c>
      <c r="AM18" s="94"/>
      <c r="AN18" s="94">
        <f t="shared" si="15"/>
        <v>10899000</v>
      </c>
      <c r="AO18" s="94"/>
      <c r="AP18" s="94">
        <f t="shared" si="15"/>
        <v>5657990</v>
      </c>
      <c r="AQ18" s="94"/>
      <c r="AR18" s="94">
        <f>SUM(AR12:AR16)</f>
        <v>9100000</v>
      </c>
      <c r="AS18" s="94"/>
      <c r="AT18" s="263" t="s">
        <v>165</v>
      </c>
      <c r="AU18" s="263"/>
      <c r="AV18" s="94">
        <f t="shared" si="14"/>
        <v>9249583</v>
      </c>
      <c r="AW18" s="94"/>
      <c r="AX18" s="94">
        <f>SUM(AX12:AX17)</f>
        <v>8809940</v>
      </c>
      <c r="AY18" s="94"/>
      <c r="AZ18" s="94">
        <f>SUM(AZ12:AZ17)</f>
        <v>200000</v>
      </c>
      <c r="BA18" s="94"/>
      <c r="BB18" s="94">
        <v>3902790</v>
      </c>
      <c r="BC18" s="230"/>
      <c r="BD18" s="94"/>
      <c r="BE18" s="94"/>
      <c r="BF18" s="222"/>
      <c r="BG18" s="222"/>
      <c r="BH18" s="222">
        <v>171023795</v>
      </c>
      <c r="BI18" s="223">
        <f>SUM(BC18+BA18+AY18+AW18+AQ18+AO18+AM18+AI18+AG18+AC18+AA18+Y18+W18+U18+S18+AS18)</f>
        <v>0</v>
      </c>
      <c r="BJ18" s="58"/>
      <c r="BK18" s="58"/>
      <c r="BL18" s="58"/>
      <c r="BM18" s="263" t="s">
        <v>165</v>
      </c>
      <c r="BN18" s="263"/>
      <c r="BO18" s="4">
        <f t="shared" ref="BO18:BS18" si="16">SUM(BO12:BO16)</f>
        <v>69061690</v>
      </c>
      <c r="BP18" s="4">
        <f>SUM(BP12+BP13+BP14+BP15+BP16+BP17)</f>
        <v>0</v>
      </c>
      <c r="BQ18" s="4">
        <f t="shared" si="16"/>
        <v>10200000</v>
      </c>
      <c r="BR18" s="64"/>
      <c r="BS18" s="54">
        <f t="shared" si="16"/>
        <v>79261690</v>
      </c>
      <c r="BT18" s="55">
        <f>SUM(BT12+BT13+BT14+BT15+BT16+BT17)</f>
        <v>0</v>
      </c>
      <c r="BU18" s="58"/>
      <c r="BV18" s="58"/>
      <c r="BW18" s="58"/>
      <c r="BX18" s="58"/>
      <c r="BY18" s="263" t="s">
        <v>165</v>
      </c>
      <c r="BZ18" s="263"/>
      <c r="CA18" s="94">
        <f t="shared" ref="CA18:CK18" si="17">SUM(CA12:CA17)</f>
        <v>82407101</v>
      </c>
      <c r="CB18" s="94">
        <f>SUM(CB12+CB13+CB14+CB15+CB16+CB17)</f>
        <v>0</v>
      </c>
      <c r="CC18" s="94">
        <f t="shared" si="17"/>
        <v>8495711</v>
      </c>
      <c r="CD18" s="94">
        <f>SUM(CD12+CD13+CD14+CD15+CD16+CD17)</f>
        <v>0</v>
      </c>
      <c r="CE18" s="94">
        <f t="shared" si="17"/>
        <v>4756960</v>
      </c>
      <c r="CF18" s="94">
        <f>SUM(CF12+CF13+CF14+CF15+CF16+CF17)</f>
        <v>0</v>
      </c>
      <c r="CG18" s="94">
        <f t="shared" si="17"/>
        <v>10882606</v>
      </c>
      <c r="CH18" s="94">
        <f>SUM(CH12+CH13+CH14+CH15+CH16+CH17)</f>
        <v>0</v>
      </c>
      <c r="CI18" s="94">
        <f t="shared" si="17"/>
        <v>8255000</v>
      </c>
      <c r="CJ18" s="230"/>
      <c r="CK18" s="224">
        <f t="shared" si="17"/>
        <v>114797378</v>
      </c>
      <c r="CL18" s="94">
        <f>SUM(CL12+CL13+CL14+CL15+CL16+CL17)</f>
        <v>0</v>
      </c>
      <c r="CM18" s="263" t="s">
        <v>165</v>
      </c>
      <c r="CN18" s="263"/>
      <c r="CO18" s="94">
        <f t="shared" ref="CO18:CS18" si="18">SUM(CO12:CO16)</f>
        <v>8060540</v>
      </c>
      <c r="CP18" s="94">
        <f>SUM(CP12+CP13+CP14+CP15+CP16+CP17)</f>
        <v>0</v>
      </c>
      <c r="CQ18" s="94">
        <f t="shared" si="18"/>
        <v>720000</v>
      </c>
      <c r="CR18" s="94"/>
      <c r="CS18" s="94">
        <f t="shared" si="18"/>
        <v>800000</v>
      </c>
      <c r="CT18" s="230"/>
      <c r="CU18" s="230">
        <v>500000</v>
      </c>
      <c r="CV18" s="230"/>
      <c r="CW18" s="224">
        <f>SUM(CW12:CW17)</f>
        <v>10080540</v>
      </c>
      <c r="CX18" s="223">
        <f>SUM(CP18+CR18+CT18+CV18)</f>
        <v>0</v>
      </c>
      <c r="DE18" s="263" t="s">
        <v>165</v>
      </c>
      <c r="DF18" s="298"/>
      <c r="DG18" s="54">
        <f>SUM(DG12+DG13+DG14+DG15+DG16+DG17)</f>
        <v>440071720</v>
      </c>
      <c r="DH18" s="55">
        <f>SUM(DH12+DH13+DH14+DH15+DH16)</f>
        <v>0</v>
      </c>
      <c r="DI18" s="6"/>
    </row>
    <row r="19" spans="1:124" ht="25.5" customHeight="1" thickBot="1" x14ac:dyDescent="0.25">
      <c r="A19" s="323" t="s">
        <v>166</v>
      </c>
      <c r="B19" s="323"/>
      <c r="C19" s="4">
        <v>17</v>
      </c>
      <c r="D19" s="4"/>
      <c r="E19" s="323" t="s">
        <v>166</v>
      </c>
      <c r="F19" s="323"/>
      <c r="G19" s="53"/>
      <c r="H19" s="53"/>
      <c r="I19" s="64"/>
      <c r="J19" s="64"/>
      <c r="K19" s="54">
        <f t="shared" si="1"/>
        <v>17</v>
      </c>
      <c r="L19" s="55">
        <f t="shared" si="2"/>
        <v>0</v>
      </c>
      <c r="M19" s="56"/>
      <c r="N19" s="56"/>
      <c r="O19" s="68"/>
      <c r="P19" s="324" t="s">
        <v>166</v>
      </c>
      <c r="Q19" s="300"/>
      <c r="R19" s="123">
        <v>1</v>
      </c>
      <c r="S19" s="123"/>
      <c r="T19" s="9"/>
      <c r="U19" s="9"/>
      <c r="V19" s="9"/>
      <c r="W19" s="9"/>
      <c r="X19" s="9"/>
      <c r="Y19" s="9"/>
      <c r="Z19" s="9"/>
      <c r="AA19" s="9"/>
      <c r="AB19" s="9"/>
      <c r="AC19" s="9"/>
      <c r="AD19" s="323" t="s">
        <v>166</v>
      </c>
      <c r="AE19" s="323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>
        <v>8</v>
      </c>
      <c r="AQ19" s="94"/>
      <c r="AR19" s="174">
        <v>46</v>
      </c>
      <c r="AS19" s="174"/>
      <c r="AT19" s="323" t="s">
        <v>166</v>
      </c>
      <c r="AU19" s="323"/>
      <c r="AV19" s="174">
        <v>1</v>
      </c>
      <c r="AW19" s="174"/>
      <c r="AX19" s="87"/>
      <c r="AY19" s="87"/>
      <c r="AZ19" s="87"/>
      <c r="BA19" s="87"/>
      <c r="BB19" s="87"/>
      <c r="BC19" s="231"/>
      <c r="BD19" s="87"/>
      <c r="BE19" s="174"/>
      <c r="BF19" s="221"/>
      <c r="BG19" s="221"/>
      <c r="BH19" s="232">
        <f>SUM(R19+T19+V19+X19+Z19+AB19+AF19+AH19+AJ19+AL19+AN19+AP19+AR19+AV19+AX19+AZ19)</f>
        <v>56</v>
      </c>
      <c r="BI19" s="233"/>
      <c r="BJ19" s="58"/>
      <c r="BK19" s="58"/>
      <c r="BL19" s="58"/>
      <c r="BM19" s="323" t="s">
        <v>166</v>
      </c>
      <c r="BN19" s="323"/>
      <c r="BO19" s="4">
        <v>14</v>
      </c>
      <c r="BP19" s="4"/>
      <c r="BQ19" s="9"/>
      <c r="BR19" s="53"/>
      <c r="BS19" s="66">
        <f>BO19+BQ19</f>
        <v>14</v>
      </c>
      <c r="BT19" s="67"/>
      <c r="BU19" s="56"/>
      <c r="BV19" s="56"/>
      <c r="BW19" s="58"/>
      <c r="BX19" s="58"/>
      <c r="BY19" s="323" t="s">
        <v>166</v>
      </c>
      <c r="BZ19" s="323"/>
      <c r="CA19" s="7">
        <v>15</v>
      </c>
      <c r="CB19" s="7"/>
      <c r="CC19" s="7">
        <v>2</v>
      </c>
      <c r="CD19" s="7"/>
      <c r="CE19" s="7">
        <v>2</v>
      </c>
      <c r="CF19" s="7"/>
      <c r="CG19" s="7">
        <v>3</v>
      </c>
      <c r="CH19" s="7"/>
      <c r="CI19" s="10"/>
      <c r="CJ19" s="43"/>
      <c r="CK19" s="66">
        <f>CA19+CC19+CE19+CG19</f>
        <v>22</v>
      </c>
      <c r="CL19" s="113"/>
      <c r="CM19" s="323" t="s">
        <v>166</v>
      </c>
      <c r="CN19" s="323"/>
      <c r="CO19" s="4">
        <v>2</v>
      </c>
      <c r="CP19" s="4"/>
      <c r="CQ19" s="9"/>
      <c r="CR19" s="9"/>
      <c r="CS19" s="9"/>
      <c r="CT19" s="53"/>
      <c r="CU19" s="53"/>
      <c r="CV19" s="53"/>
      <c r="CW19" s="66">
        <f>CO19+CQ19+CS19</f>
        <v>2</v>
      </c>
      <c r="CX19" s="67"/>
      <c r="DE19" s="323" t="s">
        <v>166</v>
      </c>
      <c r="DF19" s="324"/>
      <c r="DG19" s="54">
        <f>SUM(K19,BH19,BS19,CK19,CW19)</f>
        <v>111</v>
      </c>
      <c r="DH19" s="55"/>
    </row>
    <row r="20" spans="1:124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3"/>
      <c r="B21" s="69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CQ21" s="193"/>
      <c r="DB21" s="265"/>
      <c r="DC21" s="265"/>
      <c r="DD21" s="265"/>
      <c r="DE21" s="265"/>
      <c r="DF21" s="265"/>
      <c r="DG21" s="265"/>
      <c r="DH21" s="265"/>
      <c r="DI21" s="265"/>
      <c r="DJ21" s="265"/>
      <c r="DQ21" s="193"/>
      <c r="DR21" s="193"/>
      <c r="DS21" s="193"/>
      <c r="DT21" s="193"/>
    </row>
    <row r="22" spans="1:124" x14ac:dyDescent="0.2">
      <c r="A22" s="265"/>
      <c r="B22" s="266"/>
      <c r="C22" s="266"/>
      <c r="D22" s="266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193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193"/>
      <c r="BX22" s="193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DS22" s="6"/>
    </row>
    <row r="23" spans="1:124" x14ac:dyDescent="0.2">
      <c r="A23" s="193"/>
      <c r="B23" s="69"/>
    </row>
    <row r="24" spans="1:124" x14ac:dyDescent="0.2">
      <c r="A24" s="193"/>
      <c r="B24" s="69"/>
      <c r="BU24" s="6"/>
    </row>
    <row r="25" spans="1:124" x14ac:dyDescent="0.2">
      <c r="A25" s="193"/>
      <c r="B25" s="69"/>
      <c r="DS25" s="6"/>
    </row>
    <row r="26" spans="1:124" x14ac:dyDescent="0.2">
      <c r="A26" s="193"/>
      <c r="BH26" s="6"/>
      <c r="BI26" s="127" t="s">
        <v>345</v>
      </c>
    </row>
    <row r="27" spans="1:124" x14ac:dyDescent="0.2">
      <c r="A27" s="193"/>
      <c r="AQ27" t="s">
        <v>345</v>
      </c>
    </row>
    <row r="28" spans="1:124" x14ac:dyDescent="0.2">
      <c r="A28" s="193"/>
    </row>
    <row r="29" spans="1:124" x14ac:dyDescent="0.2">
      <c r="A29" s="193"/>
    </row>
    <row r="30" spans="1:124" x14ac:dyDescent="0.2">
      <c r="A30" s="193"/>
    </row>
    <row r="31" spans="1:124" x14ac:dyDescent="0.2">
      <c r="A31" s="193"/>
    </row>
    <row r="32" spans="1:124" x14ac:dyDescent="0.2">
      <c r="A32" s="193"/>
      <c r="BJ32" t="s">
        <v>345</v>
      </c>
    </row>
  </sheetData>
  <mergeCells count="114"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. ()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90" t="s">
        <v>348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345</v>
      </c>
      <c r="J5" s="2" t="s">
        <v>107</v>
      </c>
    </row>
    <row r="6" spans="1:10" ht="12.75" customHeight="1" x14ac:dyDescent="0.2">
      <c r="A6" s="309" t="s">
        <v>108</v>
      </c>
      <c r="B6" s="332" t="s">
        <v>109</v>
      </c>
      <c r="C6" s="310" t="s">
        <v>322</v>
      </c>
      <c r="D6" s="331"/>
      <c r="E6" s="310" t="s">
        <v>323</v>
      </c>
      <c r="F6" s="331"/>
      <c r="G6" s="263" t="s">
        <v>3</v>
      </c>
      <c r="H6" s="263"/>
      <c r="I6" s="263"/>
      <c r="J6" s="332" t="s">
        <v>110</v>
      </c>
    </row>
    <row r="7" spans="1:10" ht="25.5" x14ac:dyDescent="0.2">
      <c r="A7" s="309"/>
      <c r="B7" s="332"/>
      <c r="C7" s="122" t="s">
        <v>4</v>
      </c>
      <c r="D7" s="122" t="s">
        <v>37</v>
      </c>
      <c r="E7" s="122" t="s">
        <v>4</v>
      </c>
      <c r="F7" s="122" t="s">
        <v>37</v>
      </c>
      <c r="G7" s="114" t="s">
        <v>4</v>
      </c>
      <c r="H7" s="114" t="s">
        <v>37</v>
      </c>
      <c r="I7" s="114" t="s">
        <v>5</v>
      </c>
      <c r="J7" s="332"/>
    </row>
    <row r="8" spans="1:10" ht="39.950000000000003" customHeight="1" x14ac:dyDescent="0.2">
      <c r="A8" s="18" t="s">
        <v>38</v>
      </c>
      <c r="B8" s="13" t="s">
        <v>111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171</v>
      </c>
    </row>
    <row r="9" spans="1:10" ht="39.950000000000003" customHeight="1" x14ac:dyDescent="0.2">
      <c r="A9" s="18" t="s">
        <v>39</v>
      </c>
      <c r="B9" s="13" t="s">
        <v>111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333</v>
      </c>
    </row>
    <row r="10" spans="1:10" ht="37.5" customHeight="1" x14ac:dyDescent="0.2">
      <c r="A10" s="18" t="s">
        <v>40</v>
      </c>
      <c r="B10" s="13" t="s">
        <v>120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169</v>
      </c>
    </row>
    <row r="11" spans="1:10" ht="37.5" customHeight="1" x14ac:dyDescent="0.2">
      <c r="A11" s="18" t="s">
        <v>45</v>
      </c>
      <c r="B11" s="13" t="s">
        <v>111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170</v>
      </c>
    </row>
    <row r="12" spans="1:10" ht="37.5" customHeight="1" x14ac:dyDescent="0.2">
      <c r="A12" s="18" t="s">
        <v>56</v>
      </c>
      <c r="B12" s="13" t="s">
        <v>111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172</v>
      </c>
    </row>
    <row r="13" spans="1:10" ht="37.5" customHeight="1" x14ac:dyDescent="0.2">
      <c r="A13" s="18" t="s">
        <v>57</v>
      </c>
      <c r="B13" s="13" t="s">
        <v>111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173</v>
      </c>
    </row>
    <row r="14" spans="1:10" ht="37.5" customHeight="1" x14ac:dyDescent="0.2">
      <c r="A14" s="117" t="s">
        <v>94</v>
      </c>
      <c r="B14" s="119" t="s">
        <v>334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337</v>
      </c>
    </row>
    <row r="15" spans="1:10" ht="37.5" customHeight="1" x14ac:dyDescent="0.2">
      <c r="A15" s="117" t="s">
        <v>96</v>
      </c>
      <c r="B15" s="119" t="s">
        <v>334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338</v>
      </c>
    </row>
    <row r="16" spans="1:10" ht="37.5" customHeight="1" x14ac:dyDescent="0.2">
      <c r="A16" s="117" t="s">
        <v>162</v>
      </c>
      <c r="B16" s="13" t="s">
        <v>120</v>
      </c>
      <c r="C16" s="120"/>
      <c r="D16" s="108"/>
      <c r="E16" s="9"/>
      <c r="F16" s="9"/>
      <c r="G16" s="9"/>
      <c r="H16" s="9"/>
      <c r="I16" s="9">
        <v>84</v>
      </c>
      <c r="J16" s="121" t="s">
        <v>343</v>
      </c>
    </row>
    <row r="17" spans="1:10" ht="25.5" customHeight="1" x14ac:dyDescent="0.25">
      <c r="A17" s="18"/>
      <c r="B17" s="27" t="s">
        <v>112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Layout" topLeftCell="A7" zoomScaleNormal="100" workbookViewId="0">
      <selection activeCell="D15" sqref="D15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2.5703125" customWidth="1"/>
    <col min="6" max="6" width="24.7109375" customWidth="1"/>
  </cols>
  <sheetData>
    <row r="1" spans="1:6" x14ac:dyDescent="0.2">
      <c r="A1" s="264" t="s">
        <v>502</v>
      </c>
      <c r="B1" s="264"/>
      <c r="C1" s="264"/>
      <c r="D1" s="264"/>
      <c r="E1" s="264"/>
      <c r="F1" s="264"/>
    </row>
    <row r="2" spans="1:6" x14ac:dyDescent="0.2">
      <c r="A2" s="25"/>
      <c r="B2" s="25"/>
      <c r="D2" s="25"/>
    </row>
    <row r="5" spans="1:6" x14ac:dyDescent="0.2">
      <c r="D5" s="220"/>
      <c r="E5" s="293" t="s">
        <v>371</v>
      </c>
      <c r="F5" s="294"/>
    </row>
    <row r="6" spans="1:6" x14ac:dyDescent="0.2">
      <c r="A6" s="309" t="s">
        <v>108</v>
      </c>
      <c r="B6" s="332" t="s">
        <v>109</v>
      </c>
      <c r="C6" s="298" t="s">
        <v>3</v>
      </c>
      <c r="D6" s="318"/>
      <c r="E6" s="295" t="s">
        <v>110</v>
      </c>
      <c r="F6" s="335"/>
    </row>
    <row r="7" spans="1:6" x14ac:dyDescent="0.2">
      <c r="A7" s="309"/>
      <c r="B7" s="332"/>
      <c r="C7" s="191" t="s">
        <v>4</v>
      </c>
      <c r="D7" s="196" t="s">
        <v>37</v>
      </c>
      <c r="E7" s="329"/>
      <c r="F7" s="336"/>
    </row>
    <row r="8" spans="1:6" ht="44.25" customHeight="1" x14ac:dyDescent="0.2">
      <c r="A8" s="242" t="s">
        <v>38</v>
      </c>
      <c r="B8" s="115" t="s">
        <v>111</v>
      </c>
      <c r="C8" s="243">
        <v>2099904</v>
      </c>
      <c r="D8" s="243"/>
      <c r="E8" s="333" t="s">
        <v>504</v>
      </c>
      <c r="F8" s="334"/>
    </row>
    <row r="9" spans="1:6" ht="44.25" customHeight="1" x14ac:dyDescent="0.2">
      <c r="A9" s="248" t="s">
        <v>39</v>
      </c>
      <c r="B9" s="115" t="s">
        <v>111</v>
      </c>
      <c r="C9" s="243"/>
      <c r="D9" s="247"/>
      <c r="E9" s="333" t="s">
        <v>554</v>
      </c>
      <c r="F9" s="334"/>
    </row>
    <row r="10" spans="1:6" ht="44.25" customHeight="1" x14ac:dyDescent="0.2">
      <c r="A10" s="251" t="s">
        <v>40</v>
      </c>
      <c r="B10" s="115" t="s">
        <v>111</v>
      </c>
      <c r="C10" s="243">
        <v>2531229</v>
      </c>
      <c r="D10" s="243"/>
      <c r="E10" s="333" t="s">
        <v>545</v>
      </c>
      <c r="F10" s="334"/>
    </row>
    <row r="11" spans="1:6" ht="44.25" customHeight="1" x14ac:dyDescent="0.2">
      <c r="A11" s="244" t="s">
        <v>45</v>
      </c>
      <c r="B11" s="115" t="s">
        <v>111</v>
      </c>
      <c r="C11" s="243">
        <v>4500000</v>
      </c>
      <c r="D11" s="243"/>
      <c r="E11" s="333" t="s">
        <v>546</v>
      </c>
      <c r="F11" s="334"/>
    </row>
    <row r="12" spans="1:6" ht="44.25" customHeight="1" x14ac:dyDescent="0.2">
      <c r="A12" s="244" t="s">
        <v>56</v>
      </c>
      <c r="B12" s="115" t="s">
        <v>111</v>
      </c>
      <c r="C12" s="243">
        <v>8255000</v>
      </c>
      <c r="D12" s="243"/>
      <c r="E12" s="333" t="s">
        <v>505</v>
      </c>
      <c r="F12" s="334"/>
    </row>
    <row r="13" spans="1:6" ht="44.25" customHeight="1" x14ac:dyDescent="0.2">
      <c r="A13" s="246" t="s">
        <v>57</v>
      </c>
      <c r="B13" s="115" t="s">
        <v>111</v>
      </c>
      <c r="C13" s="243">
        <v>3000000</v>
      </c>
      <c r="D13" s="243"/>
      <c r="E13" s="333" t="s">
        <v>506</v>
      </c>
      <c r="F13" s="334"/>
    </row>
    <row r="14" spans="1:6" ht="44.25" customHeight="1" x14ac:dyDescent="0.2">
      <c r="A14" s="244" t="s">
        <v>94</v>
      </c>
      <c r="B14" s="115" t="s">
        <v>503</v>
      </c>
      <c r="C14" s="243">
        <v>500000</v>
      </c>
      <c r="D14" s="243"/>
      <c r="E14" s="333" t="s">
        <v>547</v>
      </c>
      <c r="F14" s="334"/>
    </row>
    <row r="15" spans="1:6" ht="39.75" customHeight="1" x14ac:dyDescent="0.2">
      <c r="A15" s="245" t="s">
        <v>413</v>
      </c>
      <c r="B15" s="246" t="s">
        <v>124</v>
      </c>
      <c r="C15" s="9">
        <v>250000</v>
      </c>
      <c r="D15" s="9"/>
      <c r="E15" s="337" t="s">
        <v>507</v>
      </c>
      <c r="F15" s="338"/>
    </row>
    <row r="16" spans="1:6" ht="39.75" customHeight="1" x14ac:dyDescent="0.2">
      <c r="A16" s="117" t="s">
        <v>415</v>
      </c>
      <c r="B16" s="250" t="s">
        <v>542</v>
      </c>
      <c r="C16" s="9">
        <v>350000</v>
      </c>
      <c r="D16" s="9"/>
      <c r="E16" s="337" t="s">
        <v>543</v>
      </c>
      <c r="F16" s="338"/>
    </row>
    <row r="17" spans="1:6" ht="39.75" customHeight="1" x14ac:dyDescent="0.2">
      <c r="A17" s="117" t="s">
        <v>419</v>
      </c>
      <c r="B17" s="246" t="s">
        <v>121</v>
      </c>
      <c r="C17" s="9">
        <v>405000</v>
      </c>
      <c r="D17" s="9"/>
      <c r="E17" s="337" t="s">
        <v>544</v>
      </c>
      <c r="F17" s="338"/>
    </row>
    <row r="18" spans="1:6" ht="25.5" customHeight="1" x14ac:dyDescent="0.25">
      <c r="A18" s="10"/>
      <c r="B18" s="234" t="s">
        <v>119</v>
      </c>
      <c r="C18" s="4">
        <f>SUM(C8+C9+C10+C11+C12+C13+C14+C15+C16+C17)</f>
        <v>21891133</v>
      </c>
      <c r="D18" s="4"/>
      <c r="E18" s="339"/>
      <c r="F18" s="340"/>
    </row>
    <row r="19" spans="1:6" x14ac:dyDescent="0.2">
      <c r="C19" s="6"/>
    </row>
    <row r="20" spans="1:6" x14ac:dyDescent="0.2">
      <c r="C20" s="6"/>
    </row>
    <row r="21" spans="1:6" x14ac:dyDescent="0.2">
      <c r="C21" s="6"/>
      <c r="E21" t="s">
        <v>358</v>
      </c>
    </row>
    <row r="22" spans="1:6" x14ac:dyDescent="0.2">
      <c r="C22" s="6"/>
    </row>
    <row r="23" spans="1:6" x14ac:dyDescent="0.2">
      <c r="C23" s="6"/>
    </row>
    <row r="25" spans="1:6" x14ac:dyDescent="0.2">
      <c r="D25" t="s">
        <v>345</v>
      </c>
    </row>
  </sheetData>
  <mergeCells count="17">
    <mergeCell ref="E15:F15"/>
    <mergeCell ref="E17:F17"/>
    <mergeCell ref="E16:F16"/>
    <mergeCell ref="E18:F18"/>
    <mergeCell ref="A1:F1"/>
    <mergeCell ref="E5:F5"/>
    <mergeCell ref="A6:A7"/>
    <mergeCell ref="B6:B7"/>
    <mergeCell ref="C6:D6"/>
    <mergeCell ref="E6:F7"/>
    <mergeCell ref="E8:F8"/>
    <mergeCell ref="E11:F11"/>
    <mergeCell ref="E14:F14"/>
    <mergeCell ref="E12:F12"/>
    <mergeCell ref="E9:F9"/>
    <mergeCell ref="E13:F13"/>
    <mergeCell ref="E10:F10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(.)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Layout" zoomScale="89" zoomScaleNormal="100" zoomScalePageLayoutView="89" workbookViewId="0">
      <selection activeCell="D30" sqref="D30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43" t="s">
        <v>569</v>
      </c>
      <c r="B1" s="343"/>
      <c r="C1" s="343"/>
      <c r="D1" s="343"/>
      <c r="E1" s="343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93" t="s">
        <v>371</v>
      </c>
      <c r="D5" s="294"/>
    </row>
    <row r="6" spans="1:5" x14ac:dyDescent="0.2">
      <c r="A6" s="344" t="s">
        <v>2</v>
      </c>
      <c r="B6" s="345"/>
      <c r="C6" s="298" t="s">
        <v>3</v>
      </c>
      <c r="D6" s="318"/>
    </row>
    <row r="7" spans="1:5" x14ac:dyDescent="0.2">
      <c r="A7" s="346"/>
      <c r="B7" s="347"/>
      <c r="C7" s="198" t="s">
        <v>36</v>
      </c>
      <c r="D7" s="7" t="s">
        <v>550</v>
      </c>
    </row>
    <row r="8" spans="1:5" ht="18" customHeight="1" x14ac:dyDescent="0.2">
      <c r="A8" s="348" t="s">
        <v>113</v>
      </c>
      <c r="B8" s="349"/>
      <c r="C8" s="4">
        <f>SUM(C9:C14)</f>
        <v>7507600</v>
      </c>
      <c r="D8" s="4">
        <f>SUM(D9:D14)</f>
        <v>0</v>
      </c>
    </row>
    <row r="9" spans="1:5" ht="18" customHeight="1" x14ac:dyDescent="0.2">
      <c r="A9" s="72"/>
      <c r="B9" s="131" t="s">
        <v>360</v>
      </c>
      <c r="C9" s="123">
        <v>200000</v>
      </c>
      <c r="D9" s="123"/>
    </row>
    <row r="10" spans="1:5" ht="18" customHeight="1" x14ac:dyDescent="0.2">
      <c r="A10" s="29"/>
      <c r="B10" s="10" t="s">
        <v>114</v>
      </c>
      <c r="C10" s="9">
        <v>5892600</v>
      </c>
      <c r="D10" s="9"/>
    </row>
    <row r="11" spans="1:5" ht="18" customHeight="1" x14ac:dyDescent="0.2">
      <c r="A11" s="29"/>
      <c r="B11" s="116" t="s">
        <v>496</v>
      </c>
      <c r="C11" s="9">
        <v>200000</v>
      </c>
      <c r="D11" s="9"/>
    </row>
    <row r="12" spans="1:5" ht="18" customHeight="1" x14ac:dyDescent="0.2">
      <c r="A12" s="29"/>
      <c r="B12" s="10" t="s">
        <v>115</v>
      </c>
      <c r="C12" s="9">
        <v>125000</v>
      </c>
      <c r="D12" s="9"/>
    </row>
    <row r="13" spans="1:5" ht="18" customHeight="1" x14ac:dyDescent="0.2">
      <c r="A13" s="29"/>
      <c r="B13" s="10" t="s">
        <v>500</v>
      </c>
      <c r="C13" s="9">
        <v>100000</v>
      </c>
      <c r="D13" s="9"/>
    </row>
    <row r="14" spans="1:5" ht="18" customHeight="1" x14ac:dyDescent="0.2">
      <c r="A14" s="29"/>
      <c r="B14" s="10" t="s">
        <v>116</v>
      </c>
      <c r="C14" s="9">
        <v>990000</v>
      </c>
      <c r="D14" s="9"/>
    </row>
    <row r="15" spans="1:5" ht="18" customHeight="1" x14ac:dyDescent="0.2">
      <c r="A15" s="348" t="s">
        <v>117</v>
      </c>
      <c r="B15" s="349"/>
      <c r="C15" s="4">
        <f>SUM(C16:C26)</f>
        <v>27818115</v>
      </c>
      <c r="D15" s="4">
        <f>SUM(D16:D26)</f>
        <v>0</v>
      </c>
    </row>
    <row r="16" spans="1:5" ht="18" customHeight="1" x14ac:dyDescent="0.2">
      <c r="A16" s="30"/>
      <c r="B16" s="10" t="s">
        <v>499</v>
      </c>
      <c r="C16" s="9">
        <v>2300000</v>
      </c>
      <c r="D16" s="9"/>
    </row>
    <row r="17" spans="1:5" ht="18" customHeight="1" x14ac:dyDescent="0.2">
      <c r="A17" s="29"/>
      <c r="B17" s="10" t="s">
        <v>570</v>
      </c>
      <c r="C17" s="9">
        <v>1300000</v>
      </c>
      <c r="D17" s="9"/>
    </row>
    <row r="18" spans="1:5" ht="18" customHeight="1" x14ac:dyDescent="0.2">
      <c r="A18" s="29"/>
      <c r="B18" s="10" t="s">
        <v>571</v>
      </c>
      <c r="C18" s="9">
        <v>2200000</v>
      </c>
      <c r="D18" s="9"/>
    </row>
    <row r="19" spans="1:5" ht="18" customHeight="1" x14ac:dyDescent="0.2">
      <c r="A19" s="29"/>
      <c r="B19" s="116" t="s">
        <v>339</v>
      </c>
      <c r="C19" s="9">
        <v>400000</v>
      </c>
      <c r="D19" s="9"/>
    </row>
    <row r="20" spans="1:5" ht="18" customHeight="1" x14ac:dyDescent="0.2">
      <c r="A20" s="29"/>
      <c r="B20" s="10" t="s">
        <v>118</v>
      </c>
      <c r="C20" s="9">
        <v>500000</v>
      </c>
      <c r="D20" s="9"/>
    </row>
    <row r="21" spans="1:5" ht="18" customHeight="1" x14ac:dyDescent="0.2">
      <c r="A21" s="29"/>
      <c r="B21" s="116" t="s">
        <v>495</v>
      </c>
      <c r="C21" s="9">
        <v>5000000</v>
      </c>
      <c r="D21" s="9"/>
    </row>
    <row r="22" spans="1:5" ht="18" customHeight="1" x14ac:dyDescent="0.2">
      <c r="A22" s="29"/>
      <c r="B22" s="10" t="s">
        <v>168</v>
      </c>
      <c r="C22" s="9">
        <v>400000</v>
      </c>
      <c r="D22" s="9"/>
    </row>
    <row r="23" spans="1:5" ht="18" customHeight="1" x14ac:dyDescent="0.2">
      <c r="A23" s="29"/>
      <c r="B23" s="10" t="s">
        <v>167</v>
      </c>
      <c r="C23" s="9">
        <v>400000</v>
      </c>
      <c r="D23" s="9"/>
    </row>
    <row r="24" spans="1:5" ht="31.5" customHeight="1" x14ac:dyDescent="0.2">
      <c r="A24" s="29"/>
      <c r="B24" s="13" t="s">
        <v>190</v>
      </c>
      <c r="C24" s="9">
        <v>13628115</v>
      </c>
      <c r="D24" s="9"/>
    </row>
    <row r="25" spans="1:5" ht="18" customHeight="1" x14ac:dyDescent="0.2">
      <c r="A25" s="29"/>
      <c r="B25" s="73" t="s">
        <v>572</v>
      </c>
      <c r="C25" s="9">
        <v>1590000</v>
      </c>
      <c r="D25" s="9"/>
      <c r="E25" t="s">
        <v>359</v>
      </c>
    </row>
    <row r="26" spans="1:5" ht="18" customHeight="1" x14ac:dyDescent="0.2">
      <c r="A26" s="29"/>
      <c r="B26" s="73" t="s">
        <v>344</v>
      </c>
      <c r="C26" s="9">
        <v>100000</v>
      </c>
      <c r="D26" s="9"/>
    </row>
    <row r="27" spans="1:5" ht="18" customHeight="1" x14ac:dyDescent="0.25">
      <c r="A27" s="341" t="s">
        <v>119</v>
      </c>
      <c r="B27" s="342"/>
      <c r="C27" s="4">
        <f>C8+C15</f>
        <v>35325715</v>
      </c>
      <c r="D27" s="4">
        <f>D8+D15</f>
        <v>0</v>
      </c>
    </row>
  </sheetData>
  <mergeCells count="7">
    <mergeCell ref="A27:B27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view="pageLayout" zoomScaleNormal="100" workbookViewId="0">
      <selection activeCell="B8" sqref="B8"/>
    </sheetView>
  </sheetViews>
  <sheetFormatPr defaultRowHeight="12.75" x14ac:dyDescent="0.2"/>
  <cols>
    <col min="1" max="1" width="10.42578125" customWidth="1"/>
    <col min="2" max="2" width="44.140625" customWidth="1"/>
    <col min="3" max="4" width="10.5703125" customWidth="1"/>
    <col min="5" max="5" width="10.140625" bestFit="1" customWidth="1"/>
  </cols>
  <sheetData>
    <row r="1" spans="1:5" ht="15.75" x14ac:dyDescent="0.25">
      <c r="A1" s="290" t="s">
        <v>567</v>
      </c>
      <c r="B1" s="352"/>
      <c r="C1" s="352"/>
      <c r="D1" s="254"/>
    </row>
    <row r="2" spans="1:5" x14ac:dyDescent="0.2">
      <c r="A2" s="355" t="s">
        <v>508</v>
      </c>
      <c r="B2" s="355"/>
      <c r="C2" s="355"/>
      <c r="D2" s="355"/>
      <c r="E2" s="355"/>
    </row>
    <row r="6" spans="1:5" ht="12.75" customHeight="1" x14ac:dyDescent="0.2">
      <c r="A6" s="353"/>
      <c r="B6" s="332" t="s">
        <v>568</v>
      </c>
      <c r="C6" s="298" t="s">
        <v>3</v>
      </c>
      <c r="D6" s="270"/>
      <c r="E6" s="318"/>
    </row>
    <row r="7" spans="1:5" x14ac:dyDescent="0.2">
      <c r="A7" s="354"/>
      <c r="B7" s="332"/>
      <c r="C7" s="252" t="s">
        <v>36</v>
      </c>
      <c r="D7" s="253" t="s">
        <v>37</v>
      </c>
      <c r="E7" s="7" t="s">
        <v>5</v>
      </c>
    </row>
    <row r="8" spans="1:5" ht="21" customHeight="1" x14ac:dyDescent="0.2">
      <c r="A8" s="109"/>
      <c r="B8" s="31" t="s">
        <v>137</v>
      </c>
      <c r="C8" s="9">
        <v>5200000</v>
      </c>
      <c r="D8" s="9">
        <v>5200000</v>
      </c>
      <c r="E8" s="9">
        <v>4487505</v>
      </c>
    </row>
    <row r="9" spans="1:5" ht="21" customHeight="1" x14ac:dyDescent="0.2">
      <c r="A9" s="109"/>
      <c r="B9" s="235" t="s">
        <v>497</v>
      </c>
      <c r="C9" s="9">
        <v>100000</v>
      </c>
      <c r="D9" s="9">
        <v>100000</v>
      </c>
      <c r="E9" s="9">
        <v>83390</v>
      </c>
    </row>
    <row r="10" spans="1:5" ht="21" customHeight="1" x14ac:dyDescent="0.2">
      <c r="A10" s="109"/>
      <c r="B10" s="235" t="s">
        <v>556</v>
      </c>
      <c r="C10" s="9"/>
      <c r="D10" s="9"/>
      <c r="E10" s="9">
        <v>675000</v>
      </c>
    </row>
    <row r="11" spans="1:5" ht="21" customHeight="1" x14ac:dyDescent="0.2">
      <c r="A11" s="109"/>
      <c r="B11" s="31" t="s">
        <v>138</v>
      </c>
      <c r="C11" s="9">
        <v>500000</v>
      </c>
      <c r="D11" s="9">
        <v>500000</v>
      </c>
      <c r="E11" s="9">
        <v>490484</v>
      </c>
    </row>
    <row r="12" spans="1:5" ht="28.5" customHeight="1" x14ac:dyDescent="0.2">
      <c r="A12" s="109"/>
      <c r="B12" s="249" t="s">
        <v>509</v>
      </c>
      <c r="C12" s="9">
        <v>13591000</v>
      </c>
      <c r="D12" s="9">
        <v>15991300</v>
      </c>
      <c r="E12" s="9">
        <v>8663954</v>
      </c>
    </row>
    <row r="13" spans="1:5" ht="23.25" customHeight="1" x14ac:dyDescent="0.25">
      <c r="A13" s="133"/>
      <c r="B13" s="83" t="s">
        <v>192</v>
      </c>
      <c r="C13" s="4">
        <f>SUM(C8:C12)</f>
        <v>19391000</v>
      </c>
      <c r="D13" s="4">
        <v>21791300</v>
      </c>
      <c r="E13" s="4">
        <f>SUM(E8+E9+E10+E11+E12)</f>
        <v>14400333</v>
      </c>
    </row>
    <row r="14" spans="1:5" x14ac:dyDescent="0.2">
      <c r="B14" s="32"/>
      <c r="C14" s="6"/>
      <c r="D14" s="6"/>
    </row>
    <row r="15" spans="1:5" x14ac:dyDescent="0.2">
      <c r="B15" s="32"/>
      <c r="C15" s="6"/>
      <c r="D15" s="6"/>
      <c r="E15" t="s">
        <v>345</v>
      </c>
    </row>
    <row r="16" spans="1:5" x14ac:dyDescent="0.2">
      <c r="B16" s="32"/>
      <c r="C16" s="6"/>
      <c r="D16" s="6"/>
    </row>
    <row r="17" spans="2:5" x14ac:dyDescent="0.2">
      <c r="B17" s="32"/>
      <c r="C17" s="6"/>
      <c r="D17" s="6"/>
    </row>
    <row r="18" spans="2:5" x14ac:dyDescent="0.2">
      <c r="B18" s="350" t="s">
        <v>558</v>
      </c>
      <c r="C18" s="351"/>
      <c r="D18" s="351"/>
      <c r="E18" s="351"/>
    </row>
    <row r="19" spans="2:5" x14ac:dyDescent="0.2">
      <c r="C19" s="6"/>
      <c r="D19" s="6"/>
    </row>
    <row r="20" spans="2:5" x14ac:dyDescent="0.2">
      <c r="B20" s="287" t="s">
        <v>559</v>
      </c>
      <c r="C20" s="265"/>
      <c r="D20" s="265"/>
      <c r="E20" s="265"/>
    </row>
    <row r="21" spans="2:5" x14ac:dyDescent="0.2">
      <c r="C21" s="6"/>
      <c r="D21" s="6"/>
    </row>
    <row r="22" spans="2:5" x14ac:dyDescent="0.2">
      <c r="B22" s="265" t="s">
        <v>557</v>
      </c>
      <c r="C22" s="265"/>
      <c r="D22" s="265"/>
      <c r="E22" s="265"/>
    </row>
    <row r="23" spans="2:5" x14ac:dyDescent="0.2">
      <c r="C23" s="6"/>
      <c r="D23" s="6"/>
    </row>
    <row r="24" spans="2:5" x14ac:dyDescent="0.2">
      <c r="B24" s="287" t="s">
        <v>560</v>
      </c>
      <c r="C24" s="265"/>
      <c r="D24" s="265"/>
      <c r="E24" s="265"/>
    </row>
    <row r="25" spans="2:5" x14ac:dyDescent="0.2">
      <c r="C25" s="6"/>
      <c r="D25" s="6"/>
    </row>
    <row r="26" spans="2:5" x14ac:dyDescent="0.2">
      <c r="B26" s="287" t="s">
        <v>561</v>
      </c>
      <c r="C26" s="265"/>
      <c r="D26" s="265"/>
      <c r="E26" s="265"/>
    </row>
    <row r="27" spans="2:5" x14ac:dyDescent="0.2">
      <c r="C27" s="6"/>
      <c r="D27" s="6"/>
    </row>
    <row r="28" spans="2:5" x14ac:dyDescent="0.2">
      <c r="C28" s="6"/>
      <c r="D28" s="6"/>
    </row>
    <row r="29" spans="2:5" x14ac:dyDescent="0.2">
      <c r="C29" s="6"/>
      <c r="D29" s="6"/>
    </row>
    <row r="30" spans="2:5" x14ac:dyDescent="0.2">
      <c r="B30" s="264" t="s">
        <v>562</v>
      </c>
      <c r="C30" s="265"/>
      <c r="D30" s="265"/>
      <c r="E30" s="265"/>
    </row>
    <row r="32" spans="2:5" x14ac:dyDescent="0.2">
      <c r="B32" s="287" t="s">
        <v>563</v>
      </c>
      <c r="C32" s="265"/>
      <c r="D32" s="265"/>
      <c r="E32" s="265"/>
    </row>
    <row r="34" spans="2:5" x14ac:dyDescent="0.2">
      <c r="B34" s="287" t="s">
        <v>564</v>
      </c>
      <c r="C34" s="265"/>
      <c r="D34" s="265"/>
      <c r="E34" s="265"/>
    </row>
    <row r="36" spans="2:5" x14ac:dyDescent="0.2">
      <c r="B36" s="287" t="s">
        <v>565</v>
      </c>
      <c r="C36" s="265"/>
      <c r="D36" s="265"/>
      <c r="E36" s="265"/>
    </row>
    <row r="38" spans="2:5" x14ac:dyDescent="0.2">
      <c r="B38" s="287" t="s">
        <v>566</v>
      </c>
      <c r="C38" s="265"/>
      <c r="D38" s="265"/>
      <c r="E38" s="265"/>
    </row>
  </sheetData>
  <mergeCells count="15">
    <mergeCell ref="A1:C1"/>
    <mergeCell ref="A6:A7"/>
    <mergeCell ref="B6:B7"/>
    <mergeCell ref="C6:E6"/>
    <mergeCell ref="A2:E2"/>
    <mergeCell ref="B18:E18"/>
    <mergeCell ref="B20:E20"/>
    <mergeCell ref="B22:E22"/>
    <mergeCell ref="B24:E24"/>
    <mergeCell ref="B26:E26"/>
    <mergeCell ref="B30:E30"/>
    <mergeCell ref="B32:E32"/>
    <mergeCell ref="B34:E34"/>
    <mergeCell ref="B36:E36"/>
    <mergeCell ref="B38:E38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a. ()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349</v>
      </c>
      <c r="B1" s="25"/>
      <c r="C1" s="25"/>
      <c r="D1" s="25"/>
      <c r="E1" s="25"/>
      <c r="F1" s="25"/>
    </row>
    <row r="2" spans="1:10" ht="15.75" x14ac:dyDescent="0.25">
      <c r="A2" s="290" t="s">
        <v>350</v>
      </c>
      <c r="B2" s="290"/>
      <c r="C2" s="290"/>
      <c r="D2" s="290"/>
      <c r="E2" s="290"/>
      <c r="F2" s="25"/>
    </row>
    <row r="5" spans="1:10" x14ac:dyDescent="0.2">
      <c r="F5" s="2" t="s">
        <v>191</v>
      </c>
    </row>
    <row r="6" spans="1:10" x14ac:dyDescent="0.2">
      <c r="A6" s="327" t="s">
        <v>2</v>
      </c>
      <c r="B6" s="327"/>
      <c r="C6" s="263" t="s">
        <v>3</v>
      </c>
      <c r="D6" s="263"/>
      <c r="E6" s="263"/>
      <c r="F6" s="263"/>
    </row>
    <row r="7" spans="1:10" ht="33.75" x14ac:dyDescent="0.2">
      <c r="A7" s="327"/>
      <c r="B7" s="327"/>
      <c r="C7" s="26" t="s">
        <v>36</v>
      </c>
      <c r="D7" s="26" t="s">
        <v>37</v>
      </c>
      <c r="E7" s="26" t="s">
        <v>5</v>
      </c>
      <c r="F7" s="17" t="s">
        <v>6</v>
      </c>
    </row>
    <row r="8" spans="1:10" ht="18" customHeight="1" x14ac:dyDescent="0.2">
      <c r="A8" s="85" t="s">
        <v>194</v>
      </c>
      <c r="B8" s="10"/>
      <c r="C8" s="10"/>
      <c r="D8" s="9"/>
      <c r="E8" s="9"/>
      <c r="F8" s="10"/>
      <c r="J8" s="127" t="s">
        <v>345</v>
      </c>
    </row>
    <row r="9" spans="1:10" ht="18" customHeight="1" x14ac:dyDescent="0.2">
      <c r="A9" s="10"/>
      <c r="B9" s="31" t="s">
        <v>195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196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197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198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192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Layout" topLeftCell="A4" zoomScale="93" zoomScaleNormal="100" zoomScalePageLayoutView="93" workbookViewId="0">
      <selection activeCell="H11" sqref="H11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64"/>
      <c r="B1" s="264"/>
      <c r="C1" s="264"/>
      <c r="D1" s="264"/>
      <c r="E1" s="264"/>
      <c r="F1" s="264"/>
    </row>
    <row r="2" spans="1:9" x14ac:dyDescent="0.2">
      <c r="A2" s="343" t="s">
        <v>514</v>
      </c>
      <c r="B2" s="265"/>
      <c r="C2" s="265"/>
      <c r="D2" s="265"/>
      <c r="E2" s="265"/>
      <c r="F2" s="265"/>
      <c r="G2" s="265"/>
      <c r="H2" s="265"/>
      <c r="I2" s="265"/>
    </row>
    <row r="3" spans="1:9" ht="14.25" x14ac:dyDescent="0.2">
      <c r="A3" s="239"/>
      <c r="B3" s="104"/>
      <c r="C3" s="192"/>
      <c r="D3" s="192"/>
      <c r="E3" s="192"/>
      <c r="F3" s="192"/>
      <c r="H3" s="287" t="s">
        <v>371</v>
      </c>
      <c r="I3" s="287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59" t="s">
        <v>273</v>
      </c>
      <c r="B5" s="280" t="s">
        <v>515</v>
      </c>
      <c r="C5" s="275" t="s">
        <v>555</v>
      </c>
      <c r="D5" s="356" t="s">
        <v>516</v>
      </c>
      <c r="E5" s="361" t="s">
        <v>6</v>
      </c>
      <c r="F5" s="344" t="s">
        <v>294</v>
      </c>
      <c r="G5" s="280" t="s">
        <v>515</v>
      </c>
      <c r="H5" s="275" t="s">
        <v>555</v>
      </c>
      <c r="I5" s="356" t="s">
        <v>516</v>
      </c>
    </row>
    <row r="6" spans="1:9" ht="21.75" customHeight="1" x14ac:dyDescent="0.2">
      <c r="A6" s="360"/>
      <c r="B6" s="280"/>
      <c r="C6" s="275"/>
      <c r="D6" s="357"/>
      <c r="E6" s="332"/>
      <c r="F6" s="362"/>
      <c r="G6" s="280"/>
      <c r="H6" s="275"/>
      <c r="I6" s="357"/>
    </row>
    <row r="7" spans="1:9" x14ac:dyDescent="0.2">
      <c r="A7" s="10" t="s">
        <v>7</v>
      </c>
      <c r="B7" s="10"/>
      <c r="C7" s="10"/>
      <c r="D7" s="10"/>
      <c r="E7" s="10"/>
      <c r="F7" s="10" t="s">
        <v>295</v>
      </c>
      <c r="G7" s="10"/>
      <c r="H7" s="10"/>
      <c r="I7" s="10"/>
    </row>
    <row r="8" spans="1:9" x14ac:dyDescent="0.2">
      <c r="A8" s="10" t="s">
        <v>8</v>
      </c>
      <c r="B8" s="9">
        <v>73956250</v>
      </c>
      <c r="C8" s="9"/>
      <c r="D8" s="9"/>
      <c r="E8" s="20" t="e">
        <f>(#REF!/C8)</f>
        <v>#REF!</v>
      </c>
      <c r="F8" s="10" t="s">
        <v>296</v>
      </c>
      <c r="G8" s="9">
        <v>194093266</v>
      </c>
      <c r="H8" s="9"/>
      <c r="I8" s="9"/>
    </row>
    <row r="9" spans="1:9" x14ac:dyDescent="0.2">
      <c r="A9" s="116" t="s">
        <v>274</v>
      </c>
      <c r="B9" s="105"/>
      <c r="C9" s="123"/>
      <c r="D9" s="105"/>
      <c r="E9" s="20"/>
      <c r="F9" s="10" t="s">
        <v>297</v>
      </c>
      <c r="G9" s="9">
        <v>39148821</v>
      </c>
      <c r="H9" s="9"/>
      <c r="I9" s="9"/>
    </row>
    <row r="10" spans="1:9" x14ac:dyDescent="0.2">
      <c r="A10" s="10" t="s">
        <v>275</v>
      </c>
      <c r="B10" s="9">
        <v>270239318</v>
      </c>
      <c r="C10" s="9"/>
      <c r="D10" s="9"/>
      <c r="E10" s="20" t="e">
        <f>(#REF!/C10)</f>
        <v>#REF!</v>
      </c>
      <c r="F10" s="10" t="s">
        <v>298</v>
      </c>
      <c r="G10" s="9">
        <v>127248000</v>
      </c>
      <c r="H10" s="9"/>
      <c r="I10" s="9"/>
    </row>
    <row r="11" spans="1:9" ht="24.95" customHeight="1" x14ac:dyDescent="0.2">
      <c r="A11" s="116" t="s">
        <v>276</v>
      </c>
      <c r="B11" s="123">
        <v>22150900</v>
      </c>
      <c r="C11" s="123"/>
      <c r="D11" s="105"/>
      <c r="E11" s="20" t="e">
        <f>(#REF!/C11)</f>
        <v>#REF!</v>
      </c>
      <c r="F11" s="13" t="s">
        <v>299</v>
      </c>
      <c r="G11" s="9">
        <v>46690500</v>
      </c>
      <c r="H11" s="9"/>
      <c r="I11" s="9"/>
    </row>
    <row r="12" spans="1:9" ht="24.95" customHeight="1" x14ac:dyDescent="0.2">
      <c r="A12" s="106" t="s">
        <v>277</v>
      </c>
      <c r="B12" s="123">
        <v>245888418</v>
      </c>
      <c r="C12" s="123"/>
      <c r="D12" s="123"/>
      <c r="E12" s="20" t="e">
        <f>(#REF!/C12)</f>
        <v>#REF!</v>
      </c>
      <c r="F12" s="121" t="s">
        <v>300</v>
      </c>
      <c r="G12" s="123">
        <v>27299500</v>
      </c>
      <c r="H12" s="123"/>
      <c r="I12" s="105"/>
    </row>
    <row r="13" spans="1:9" x14ac:dyDescent="0.2">
      <c r="A13" s="116" t="s">
        <v>278</v>
      </c>
      <c r="B13" s="123">
        <v>70000000</v>
      </c>
      <c r="C13" s="123"/>
      <c r="D13" s="123"/>
      <c r="E13" s="20" t="e">
        <f>(#REF!/C13)</f>
        <v>#REF!</v>
      </c>
      <c r="F13" s="116" t="s">
        <v>301</v>
      </c>
      <c r="G13" s="123">
        <v>19391000</v>
      </c>
      <c r="H13" s="123"/>
      <c r="I13" s="105"/>
    </row>
    <row r="14" spans="1:9" x14ac:dyDescent="0.2">
      <c r="A14" s="8" t="s">
        <v>279</v>
      </c>
      <c r="B14" s="123"/>
      <c r="C14" s="123"/>
      <c r="D14" s="123"/>
      <c r="E14" s="5" t="e">
        <f>(#REF!/C14)</f>
        <v>#REF!</v>
      </c>
      <c r="F14" s="7" t="s">
        <v>302</v>
      </c>
      <c r="G14" s="4">
        <f>SUM(G15:G16)</f>
        <v>5000000</v>
      </c>
      <c r="H14" s="4"/>
      <c r="I14" s="4"/>
    </row>
    <row r="15" spans="1:9" x14ac:dyDescent="0.2">
      <c r="A15" s="235" t="s">
        <v>492</v>
      </c>
      <c r="B15" s="105"/>
      <c r="C15" s="123"/>
      <c r="D15" s="105"/>
      <c r="E15" s="20"/>
      <c r="F15" s="10" t="s">
        <v>303</v>
      </c>
      <c r="G15" s="9"/>
      <c r="H15" s="9"/>
      <c r="I15" s="9"/>
    </row>
    <row r="16" spans="1:9" x14ac:dyDescent="0.2">
      <c r="A16" s="235" t="s">
        <v>280</v>
      </c>
      <c r="B16" s="105"/>
      <c r="C16" s="105"/>
      <c r="D16" s="105"/>
      <c r="E16" s="20"/>
      <c r="F16" s="10" t="s">
        <v>304</v>
      </c>
      <c r="G16" s="9">
        <v>5000000</v>
      </c>
      <c r="H16" s="9"/>
      <c r="I16" s="9"/>
    </row>
    <row r="17" spans="1:9" x14ac:dyDescent="0.2">
      <c r="A17" s="235" t="s">
        <v>281</v>
      </c>
      <c r="B17" s="10"/>
      <c r="C17" s="10"/>
      <c r="D17" s="10"/>
      <c r="E17" s="20"/>
      <c r="F17" s="7" t="s">
        <v>356</v>
      </c>
      <c r="G17" s="4"/>
      <c r="H17" s="4"/>
      <c r="I17" s="4"/>
    </row>
    <row r="18" spans="1:9" x14ac:dyDescent="0.2">
      <c r="A18" s="7" t="s">
        <v>282</v>
      </c>
      <c r="B18" s="4">
        <f>B8+B10+B13+B15</f>
        <v>414195568</v>
      </c>
      <c r="C18" s="4"/>
      <c r="D18" s="4"/>
      <c r="E18" s="5" t="e">
        <f>(D18/C18)</f>
        <v>#DIV/0!</v>
      </c>
      <c r="F18" s="7" t="s">
        <v>305</v>
      </c>
      <c r="G18" s="4">
        <f>G8+G9+G10+G11+G14+G17</f>
        <v>412180587</v>
      </c>
      <c r="H18" s="4">
        <f>SUM(H8+H9+H10+H11+H14)</f>
        <v>0</v>
      </c>
      <c r="I18" s="4"/>
    </row>
    <row r="19" spans="1:9" ht="25.5" customHeight="1" x14ac:dyDescent="0.2">
      <c r="A19" s="13" t="s">
        <v>226</v>
      </c>
      <c r="B19" s="9"/>
      <c r="C19" s="9"/>
      <c r="D19" s="9"/>
      <c r="E19" s="20"/>
      <c r="F19" s="13" t="s">
        <v>306</v>
      </c>
      <c r="G19" s="9"/>
      <c r="H19" s="10"/>
      <c r="I19" s="10"/>
    </row>
    <row r="20" spans="1:9" x14ac:dyDescent="0.2">
      <c r="A20" s="10" t="s">
        <v>283</v>
      </c>
      <c r="B20" s="9"/>
      <c r="C20" s="9"/>
      <c r="D20" s="9"/>
      <c r="E20" s="20"/>
      <c r="F20" s="10" t="s">
        <v>316</v>
      </c>
      <c r="G20" s="9">
        <v>750000</v>
      </c>
      <c r="H20" s="9"/>
      <c r="I20" s="9"/>
    </row>
    <row r="21" spans="1:9" x14ac:dyDescent="0.2">
      <c r="A21" s="10" t="s">
        <v>284</v>
      </c>
      <c r="B21" s="9">
        <v>3276000</v>
      </c>
      <c r="C21" s="9"/>
      <c r="D21" s="9"/>
      <c r="E21" s="20" t="e">
        <f>(#REF!/C21)</f>
        <v>#REF!</v>
      </c>
      <c r="F21" s="10" t="s">
        <v>307</v>
      </c>
      <c r="G21" s="9">
        <v>21141133</v>
      </c>
      <c r="H21" s="9"/>
      <c r="I21" s="9"/>
    </row>
    <row r="22" spans="1:9" x14ac:dyDescent="0.2">
      <c r="A22" s="10" t="s">
        <v>285</v>
      </c>
      <c r="B22" s="9">
        <v>5000000</v>
      </c>
      <c r="C22" s="9"/>
      <c r="D22" s="9"/>
      <c r="E22" s="20" t="e">
        <f>SUM(#REF!/C22)</f>
        <v>#REF!</v>
      </c>
      <c r="F22" s="10" t="s">
        <v>308</v>
      </c>
      <c r="G22" s="9"/>
      <c r="H22" s="10"/>
      <c r="I22" s="9"/>
    </row>
    <row r="23" spans="1:9" x14ac:dyDescent="0.2">
      <c r="A23" s="10" t="s">
        <v>286</v>
      </c>
      <c r="B23" s="9"/>
      <c r="C23" s="9"/>
      <c r="D23" s="9"/>
      <c r="E23" s="20" t="e">
        <f>SUM(#REF!/C23)</f>
        <v>#REF!</v>
      </c>
      <c r="F23" s="10" t="s">
        <v>331</v>
      </c>
      <c r="G23" s="9">
        <v>5000000</v>
      </c>
      <c r="H23" s="9"/>
      <c r="I23" s="10"/>
    </row>
    <row r="24" spans="1:9" ht="25.5" x14ac:dyDescent="0.2">
      <c r="A24" s="22" t="s">
        <v>287</v>
      </c>
      <c r="B24" s="4">
        <f>SUM(B20:B23)</f>
        <v>8276000</v>
      </c>
      <c r="C24" s="4"/>
      <c r="D24" s="4"/>
      <c r="E24" s="5" t="e">
        <f>(#REF!/C24)</f>
        <v>#REF!</v>
      </c>
      <c r="F24" s="22" t="s">
        <v>309</v>
      </c>
      <c r="G24" s="4">
        <f>SUM(G20:G23)</f>
        <v>26891133</v>
      </c>
      <c r="H24" s="4"/>
      <c r="I24" s="4"/>
    </row>
    <row r="25" spans="1:9" x14ac:dyDescent="0.2">
      <c r="A25" s="10" t="s">
        <v>288</v>
      </c>
      <c r="B25" s="9"/>
      <c r="C25" s="9" t="s">
        <v>358</v>
      </c>
      <c r="D25" s="9"/>
      <c r="E25" s="20"/>
      <c r="F25" s="10" t="s">
        <v>310</v>
      </c>
      <c r="G25" s="9">
        <f>I25</f>
        <v>0</v>
      </c>
      <c r="H25" s="9"/>
      <c r="I25" s="9"/>
    </row>
    <row r="26" spans="1:9" x14ac:dyDescent="0.2">
      <c r="A26" s="10" t="s">
        <v>289</v>
      </c>
      <c r="B26" s="9">
        <v>17600152</v>
      </c>
      <c r="C26" s="9"/>
      <c r="D26" s="9"/>
      <c r="E26" s="20"/>
      <c r="F26" s="10" t="s">
        <v>311</v>
      </c>
      <c r="G26" s="9"/>
      <c r="H26" s="9"/>
      <c r="I26" s="9"/>
    </row>
    <row r="27" spans="1:9" x14ac:dyDescent="0.2">
      <c r="A27" s="10" t="s">
        <v>493</v>
      </c>
      <c r="B27" s="6"/>
      <c r="C27" s="6"/>
      <c r="D27" s="6"/>
      <c r="E27" s="20"/>
      <c r="F27" s="10" t="s">
        <v>312</v>
      </c>
      <c r="G27" s="9"/>
      <c r="H27" s="9"/>
      <c r="I27" s="9"/>
    </row>
    <row r="28" spans="1:9" x14ac:dyDescent="0.2">
      <c r="A28" s="10" t="s">
        <v>290</v>
      </c>
      <c r="B28" s="9">
        <f>B29</f>
        <v>0</v>
      </c>
      <c r="C28" s="9"/>
      <c r="D28" s="9"/>
      <c r="E28" s="20"/>
      <c r="F28" s="10" t="s">
        <v>313</v>
      </c>
      <c r="G28" s="9">
        <v>1000000</v>
      </c>
      <c r="H28" s="9"/>
      <c r="I28" s="9"/>
    </row>
    <row r="29" spans="1:9" x14ac:dyDescent="0.2">
      <c r="A29" s="116" t="s">
        <v>291</v>
      </c>
      <c r="B29" s="123"/>
      <c r="C29" s="105"/>
      <c r="D29" s="105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292</v>
      </c>
      <c r="B30" s="4">
        <v>17600152</v>
      </c>
      <c r="C30" s="4"/>
      <c r="D30" s="4"/>
      <c r="E30" s="20"/>
      <c r="F30" s="22" t="s">
        <v>357</v>
      </c>
      <c r="G30" s="4">
        <f>SUM(G25:G28)</f>
        <v>1000000</v>
      </c>
      <c r="H30" s="4"/>
      <c r="I30" s="4"/>
    </row>
    <row r="31" spans="1:9" ht="25.5" x14ac:dyDescent="0.2">
      <c r="A31" s="22" t="s">
        <v>293</v>
      </c>
      <c r="B31" s="4">
        <f>B24+B30</f>
        <v>25876152</v>
      </c>
      <c r="C31" s="4"/>
      <c r="D31" s="4"/>
      <c r="E31" s="5" t="e">
        <f>(#REF!/C31)</f>
        <v>#REF!</v>
      </c>
      <c r="F31" s="22" t="s">
        <v>314</v>
      </c>
      <c r="G31" s="4">
        <f t="shared" ref="G31" si="0">G24+G30</f>
        <v>27891133</v>
      </c>
      <c r="H31" s="4"/>
      <c r="I31" s="4"/>
    </row>
    <row r="32" spans="1:9" x14ac:dyDescent="0.2">
      <c r="A32" s="10" t="s">
        <v>330</v>
      </c>
      <c r="B32" s="9"/>
      <c r="C32" s="9"/>
      <c r="D32" s="9"/>
      <c r="E32" s="20"/>
      <c r="F32" s="116"/>
      <c r="G32" s="9">
        <f>I32</f>
        <v>0</v>
      </c>
      <c r="H32" s="9"/>
      <c r="I32" s="9"/>
    </row>
    <row r="33" spans="1:9" x14ac:dyDescent="0.2">
      <c r="A33" s="7" t="s">
        <v>230</v>
      </c>
      <c r="B33" s="4">
        <f>B18+B24+B30+B32</f>
        <v>440071720</v>
      </c>
      <c r="C33" s="4">
        <f>SUM(C8+C10+C13+C24+C30)</f>
        <v>0</v>
      </c>
      <c r="D33" s="4"/>
      <c r="E33" s="5" t="e">
        <f>(#REF!/C33)</f>
        <v>#REF!</v>
      </c>
      <c r="F33" s="7" t="s">
        <v>315</v>
      </c>
      <c r="G33" s="4">
        <f t="shared" ref="G33" si="1">G31+G18</f>
        <v>440071720</v>
      </c>
      <c r="H33" s="4">
        <f>SUM(H18+H31)</f>
        <v>0</v>
      </c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58" t="s">
        <v>6</v>
      </c>
      <c r="F36" s="6"/>
    </row>
    <row r="37" spans="1:9" x14ac:dyDescent="0.2">
      <c r="E37" s="327"/>
      <c r="F37" s="6"/>
    </row>
    <row r="38" spans="1:9" x14ac:dyDescent="0.2">
      <c r="E38" s="202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#DIV/0!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&amp;C6. melléklet a . () önkormányzati rendelethez</oddHeader>
  </headerFooter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I17" sqref="I17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7"/>
      <c r="K3" s="2" t="s">
        <v>199</v>
      </c>
    </row>
    <row r="4" spans="1:11" x14ac:dyDescent="0.2">
      <c r="A4" s="332" t="s">
        <v>521</v>
      </c>
      <c r="B4" s="263" t="s">
        <v>200</v>
      </c>
      <c r="C4" s="263"/>
      <c r="D4" s="263" t="s">
        <v>201</v>
      </c>
      <c r="E4" s="263"/>
      <c r="F4" s="263" t="s">
        <v>202</v>
      </c>
      <c r="G4" s="263"/>
      <c r="H4" s="263" t="s">
        <v>203</v>
      </c>
      <c r="I4" s="263"/>
      <c r="J4" s="263" t="s">
        <v>112</v>
      </c>
      <c r="K4" s="263"/>
    </row>
    <row r="5" spans="1:11" x14ac:dyDescent="0.2">
      <c r="A5" s="332"/>
      <c r="B5" s="19" t="s">
        <v>204</v>
      </c>
      <c r="C5" s="19" t="s">
        <v>205</v>
      </c>
      <c r="D5" s="19" t="s">
        <v>204</v>
      </c>
      <c r="E5" s="19" t="s">
        <v>205</v>
      </c>
      <c r="F5" s="19" t="s">
        <v>204</v>
      </c>
      <c r="G5" s="19" t="s">
        <v>205</v>
      </c>
      <c r="H5" s="19" t="s">
        <v>204</v>
      </c>
      <c r="I5" s="19" t="s">
        <v>205</v>
      </c>
      <c r="J5" s="19" t="s">
        <v>204</v>
      </c>
      <c r="K5" s="19" t="s">
        <v>205</v>
      </c>
    </row>
    <row r="6" spans="1:11" x14ac:dyDescent="0.2">
      <c r="A6" s="7" t="s">
        <v>206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207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522</v>
      </c>
      <c r="B8" s="9">
        <f>'[1]2.1-2.5. melléklet'!BT19</f>
        <v>14</v>
      </c>
      <c r="C8" s="10"/>
      <c r="D8" s="10"/>
      <c r="E8" s="10"/>
      <c r="F8" s="10"/>
      <c r="G8" s="10"/>
      <c r="H8" s="10"/>
      <c r="I8" s="10"/>
      <c r="J8" s="10">
        <f>B8+D8+F8+H8</f>
        <v>14</v>
      </c>
      <c r="K8" s="10">
        <v>0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208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523</v>
      </c>
      <c r="B12" s="10">
        <v>3</v>
      </c>
      <c r="C12" s="10"/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0</v>
      </c>
    </row>
    <row r="13" spans="1:11" x14ac:dyDescent="0.2">
      <c r="A13" s="87" t="s">
        <v>524</v>
      </c>
      <c r="B13" s="10">
        <v>15</v>
      </c>
      <c r="C13" s="10"/>
      <c r="D13" s="10"/>
      <c r="E13" s="10"/>
      <c r="F13" s="10"/>
      <c r="G13" s="10"/>
      <c r="H13" s="10"/>
      <c r="I13" s="10"/>
      <c r="J13" s="10">
        <v>15</v>
      </c>
      <c r="K13" s="10">
        <f t="shared" si="0"/>
        <v>0</v>
      </c>
    </row>
    <row r="14" spans="1:11" x14ac:dyDescent="0.2">
      <c r="A14" s="87" t="s">
        <v>525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0</v>
      </c>
    </row>
    <row r="15" spans="1:11" x14ac:dyDescent="0.2">
      <c r="A15" s="87" t="s">
        <v>526</v>
      </c>
      <c r="B15" s="10">
        <v>2</v>
      </c>
      <c r="C15" s="10"/>
      <c r="D15" s="10"/>
      <c r="E15" s="10"/>
      <c r="F15" s="10"/>
      <c r="G15" s="10"/>
      <c r="H15" s="10"/>
      <c r="I15" s="10"/>
      <c r="J15" s="10">
        <v>2</v>
      </c>
      <c r="K15" s="10">
        <f t="shared" si="0"/>
        <v>0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209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527</v>
      </c>
      <c r="B18" s="10">
        <v>2</v>
      </c>
      <c r="C18" s="10"/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0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528</v>
      </c>
      <c r="B22" s="10"/>
      <c r="C22" s="10"/>
      <c r="D22" s="10">
        <v>17</v>
      </c>
      <c r="E22" s="10"/>
      <c r="F22" s="10"/>
      <c r="G22" s="10"/>
      <c r="H22" s="10"/>
      <c r="I22" s="10"/>
      <c r="J22" s="10">
        <v>17</v>
      </c>
      <c r="K22" s="10"/>
    </row>
    <row r="23" spans="1:13" x14ac:dyDescent="0.2">
      <c r="A23" s="21" t="s">
        <v>121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3" x14ac:dyDescent="0.2">
      <c r="A24" s="87" t="s">
        <v>529</v>
      </c>
      <c r="B24" s="10"/>
      <c r="C24" s="10"/>
      <c r="D24" s="10"/>
      <c r="E24" s="10"/>
      <c r="F24" s="10">
        <v>1</v>
      </c>
      <c r="G24" s="10"/>
      <c r="H24" s="10"/>
      <c r="I24" s="10"/>
      <c r="J24" s="10">
        <v>1</v>
      </c>
      <c r="K24" s="10"/>
    </row>
    <row r="25" spans="1:13" x14ac:dyDescent="0.2">
      <c r="A25" s="87" t="s">
        <v>530</v>
      </c>
      <c r="B25" s="116">
        <v>1</v>
      </c>
      <c r="C25" s="7"/>
      <c r="D25" s="7"/>
      <c r="E25" s="7"/>
      <c r="F25" s="7"/>
      <c r="G25" s="7"/>
      <c r="H25" s="7"/>
      <c r="I25" s="7"/>
      <c r="J25" s="116">
        <v>1</v>
      </c>
      <c r="K25" s="7"/>
      <c r="M25" s="127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531</v>
      </c>
      <c r="B27" s="10"/>
      <c r="C27" s="10"/>
      <c r="D27" s="10"/>
      <c r="E27" s="10"/>
      <c r="F27" s="10"/>
      <c r="G27" s="10"/>
      <c r="H27" s="10">
        <v>46</v>
      </c>
      <c r="I27" s="10"/>
      <c r="J27" s="10">
        <v>46</v>
      </c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210</v>
      </c>
      <c r="B29" s="4">
        <f>SUM(B8+B12+B13+B14+B15+B18+B25)</f>
        <v>39</v>
      </c>
      <c r="C29" s="7">
        <f t="shared" ref="C29:K29" si="1">SUM(C25:C28)</f>
        <v>0</v>
      </c>
      <c r="D29" s="7">
        <f>SUM(D22)</f>
        <v>17</v>
      </c>
      <c r="E29" s="7">
        <f t="shared" si="1"/>
        <v>0</v>
      </c>
      <c r="F29" s="7">
        <f>SUM(F24)</f>
        <v>1</v>
      </c>
      <c r="G29" s="7">
        <f t="shared" si="1"/>
        <v>0</v>
      </c>
      <c r="H29" s="7">
        <f t="shared" si="1"/>
        <v>46</v>
      </c>
      <c r="I29" s="7"/>
      <c r="J29" s="7">
        <f>SUM(J8+J12+J13+J14+J15+J18+J22+J24+J25+J27)</f>
        <v>103</v>
      </c>
      <c r="K29" s="7">
        <f t="shared" si="1"/>
        <v>0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532</v>
      </c>
      <c r="B31" s="10"/>
      <c r="C31" s="10"/>
      <c r="D31" s="10"/>
      <c r="E31" s="10"/>
      <c r="F31" s="10">
        <v>8</v>
      </c>
      <c r="G31" s="10"/>
      <c r="H31" s="10"/>
      <c r="I31" s="10"/>
      <c r="J31" s="10">
        <f>B31+D31+F31+H31</f>
        <v>8</v>
      </c>
      <c r="K31" s="10"/>
    </row>
    <row r="32" spans="1:13" x14ac:dyDescent="0.2">
      <c r="A32" s="7" t="s">
        <v>211</v>
      </c>
      <c r="B32" s="7">
        <f t="shared" ref="B32:K32" si="2">SUM(B29:B31)</f>
        <v>39</v>
      </c>
      <c r="C32" s="7">
        <f t="shared" si="2"/>
        <v>0</v>
      </c>
      <c r="D32" s="7">
        <f t="shared" si="2"/>
        <v>17</v>
      </c>
      <c r="E32" s="7">
        <f t="shared" si="2"/>
        <v>0</v>
      </c>
      <c r="F32" s="7">
        <v>9</v>
      </c>
      <c r="G32" s="7"/>
      <c r="H32" s="7">
        <f t="shared" si="2"/>
        <v>46</v>
      </c>
      <c r="I32" s="7"/>
      <c r="J32" s="7">
        <f t="shared" si="2"/>
        <v>111</v>
      </c>
      <c r="K32" s="7">
        <f t="shared" si="2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a. ()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L11" sqref="L11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541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7"/>
      <c r="E7" s="294" t="s">
        <v>371</v>
      </c>
      <c r="F7" s="294"/>
      <c r="K7" s="2" t="s">
        <v>174</v>
      </c>
    </row>
    <row r="8" spans="1:12" ht="37.5" x14ac:dyDescent="0.2">
      <c r="A8" s="80" t="s">
        <v>175</v>
      </c>
      <c r="B8" s="59" t="s">
        <v>180</v>
      </c>
      <c r="C8" s="52" t="s">
        <v>181</v>
      </c>
      <c r="D8" s="81" t="s">
        <v>182</v>
      </c>
      <c r="E8" s="52" t="s">
        <v>183</v>
      </c>
      <c r="F8" s="76" t="s">
        <v>184</v>
      </c>
      <c r="G8" s="75" t="s">
        <v>185</v>
      </c>
      <c r="H8" s="75" t="s">
        <v>186</v>
      </c>
      <c r="I8" s="75" t="s">
        <v>187</v>
      </c>
      <c r="J8" s="75" t="s">
        <v>332</v>
      </c>
      <c r="K8" s="76" t="s">
        <v>188</v>
      </c>
    </row>
    <row r="9" spans="1:12" ht="18" customHeight="1" x14ac:dyDescent="0.2">
      <c r="A9" s="18">
        <v>1</v>
      </c>
      <c r="B9" s="10" t="s">
        <v>124</v>
      </c>
      <c r="C9" s="82">
        <v>38930000</v>
      </c>
      <c r="D9" s="9">
        <v>43072420</v>
      </c>
      <c r="E9" s="9">
        <v>32794958</v>
      </c>
      <c r="F9" s="4">
        <f>C9+D9+E9</f>
        <v>114797378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123</v>
      </c>
      <c r="C10" s="9">
        <v>0</v>
      </c>
      <c r="D10" s="9">
        <v>64261157</v>
      </c>
      <c r="E10" s="9">
        <v>15000533</v>
      </c>
      <c r="F10" s="4">
        <f>C10+D10+E10</f>
        <v>79261690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7"/>
    </row>
    <row r="11" spans="1:12" ht="18" customHeight="1" x14ac:dyDescent="0.2">
      <c r="A11" s="18">
        <v>3</v>
      </c>
      <c r="B11" s="116" t="s">
        <v>351</v>
      </c>
      <c r="C11" s="9">
        <v>444500</v>
      </c>
      <c r="D11" s="9">
        <v>4486680</v>
      </c>
      <c r="E11" s="9">
        <v>5149360</v>
      </c>
      <c r="F11" s="4">
        <f>C11+D11+E11</f>
        <v>10080540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120</v>
      </c>
      <c r="C12" s="9">
        <v>0</v>
      </c>
      <c r="D12" s="9">
        <v>46349600</v>
      </c>
      <c r="E12" s="9">
        <v>31122488</v>
      </c>
      <c r="F12" s="4">
        <f>C12+D12+E12</f>
        <v>77472088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98" t="s">
        <v>189</v>
      </c>
      <c r="B13" s="272"/>
      <c r="C13" s="4">
        <f t="shared" ref="C13:E13" si="0">SUM(C9:C12)</f>
        <v>39374500</v>
      </c>
      <c r="D13" s="4">
        <f t="shared" si="0"/>
        <v>158169857</v>
      </c>
      <c r="E13" s="4">
        <f t="shared" si="0"/>
        <v>84067339</v>
      </c>
      <c r="F13" s="4">
        <f>C13+D13+E13</f>
        <v>281611696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175</v>
      </c>
      <c r="B16" s="59" t="s">
        <v>180</v>
      </c>
      <c r="C16" s="75" t="s">
        <v>185</v>
      </c>
      <c r="D16" s="128" t="s">
        <v>352</v>
      </c>
      <c r="E16" s="128" t="s">
        <v>187</v>
      </c>
      <c r="F16" s="129" t="s">
        <v>332</v>
      </c>
      <c r="L16" s="236" t="s">
        <v>188</v>
      </c>
    </row>
    <row r="17" spans="1:12" x14ac:dyDescent="0.2">
      <c r="A17" s="126">
        <v>1</v>
      </c>
      <c r="B17" s="10" t="s">
        <v>124</v>
      </c>
      <c r="C17" s="9">
        <v>66418554</v>
      </c>
      <c r="D17" s="9">
        <v>12898824</v>
      </c>
      <c r="E17" s="123">
        <v>34880000</v>
      </c>
      <c r="F17" s="10">
        <v>600000</v>
      </c>
      <c r="L17" s="4">
        <f>C17+D17+E17+F17</f>
        <v>114797378</v>
      </c>
    </row>
    <row r="18" spans="1:12" x14ac:dyDescent="0.2">
      <c r="A18" s="126">
        <v>2</v>
      </c>
      <c r="B18" s="10" t="s">
        <v>123</v>
      </c>
      <c r="C18" s="9">
        <v>53395413</v>
      </c>
      <c r="D18" s="9">
        <v>11166277</v>
      </c>
      <c r="E18" s="123">
        <v>14200000</v>
      </c>
      <c r="F18" s="10">
        <v>500000</v>
      </c>
      <c r="L18" s="4">
        <f>C18+D18+E18+F18</f>
        <v>79261690</v>
      </c>
    </row>
    <row r="19" spans="1:12" x14ac:dyDescent="0.2">
      <c r="A19" s="126">
        <v>3</v>
      </c>
      <c r="B19" s="10" t="s">
        <v>351</v>
      </c>
      <c r="C19" s="9">
        <v>5131501</v>
      </c>
      <c r="D19" s="9">
        <v>1037039</v>
      </c>
      <c r="E19" s="123">
        <v>3912000</v>
      </c>
      <c r="F19" s="10"/>
      <c r="L19" s="4">
        <f>C19+D19+E19+F19</f>
        <v>10080540</v>
      </c>
    </row>
    <row r="20" spans="1:12" x14ac:dyDescent="0.2">
      <c r="A20" s="126">
        <v>4</v>
      </c>
      <c r="B20" s="10" t="s">
        <v>120</v>
      </c>
      <c r="C20" s="9">
        <v>55164358</v>
      </c>
      <c r="D20" s="9">
        <v>11307730</v>
      </c>
      <c r="E20" s="123">
        <v>11000000</v>
      </c>
      <c r="F20" s="10"/>
      <c r="L20" s="4">
        <f>C20+D20+E20</f>
        <v>77472088</v>
      </c>
    </row>
    <row r="21" spans="1:12" x14ac:dyDescent="0.2">
      <c r="A21" s="298" t="s">
        <v>189</v>
      </c>
      <c r="B21" s="272"/>
      <c r="C21" s="4">
        <f t="shared" ref="C21:F21" si="1">SUM(C17:C20)</f>
        <v>180109826</v>
      </c>
      <c r="D21" s="4">
        <f t="shared" si="1"/>
        <v>36409870</v>
      </c>
      <c r="E21" s="4">
        <f t="shared" si="1"/>
        <v>63992000</v>
      </c>
      <c r="F21" s="7">
        <f t="shared" si="1"/>
        <v>1100000</v>
      </c>
      <c r="L21" s="4">
        <f>C21+D21+E21+F21</f>
        <v>281611696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a. ()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Layout" zoomScaleNormal="100" workbookViewId="0"/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370</v>
      </c>
      <c r="B1" s="125"/>
      <c r="C1" s="125"/>
      <c r="D1" s="125"/>
    </row>
    <row r="2" spans="1:4" x14ac:dyDescent="0.2">
      <c r="B2" s="237" t="s">
        <v>518</v>
      </c>
    </row>
    <row r="3" spans="1:4" x14ac:dyDescent="0.2">
      <c r="A3" s="127"/>
      <c r="D3" s="2" t="s">
        <v>371</v>
      </c>
    </row>
    <row r="4" spans="1:4" x14ac:dyDescent="0.2">
      <c r="A4" s="135" t="s">
        <v>2</v>
      </c>
      <c r="B4" s="135" t="s">
        <v>372</v>
      </c>
      <c r="C4" s="135" t="s">
        <v>373</v>
      </c>
      <c r="D4" s="135" t="s">
        <v>374</v>
      </c>
    </row>
    <row r="5" spans="1:4" x14ac:dyDescent="0.2">
      <c r="A5" s="7" t="s">
        <v>375</v>
      </c>
      <c r="B5" s="9">
        <v>557</v>
      </c>
      <c r="C5" s="9">
        <v>3500</v>
      </c>
      <c r="D5" s="9">
        <f>B5*C5</f>
        <v>1949500</v>
      </c>
    </row>
    <row r="6" spans="1:4" x14ac:dyDescent="0.2">
      <c r="A6" s="7" t="s">
        <v>376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193</v>
      </c>
      <c r="B7" s="9"/>
      <c r="C7" s="9"/>
      <c r="D7" s="9"/>
    </row>
    <row r="8" spans="1:4" ht="41.25" customHeight="1" x14ac:dyDescent="0.2">
      <c r="A8" s="121" t="s">
        <v>464</v>
      </c>
      <c r="B8" s="9"/>
      <c r="C8" s="9"/>
      <c r="D8" s="9">
        <v>165000</v>
      </c>
    </row>
    <row r="9" spans="1:4" ht="41.25" customHeight="1" x14ac:dyDescent="0.2">
      <c r="A9" s="121" t="s">
        <v>468</v>
      </c>
      <c r="B9" s="9"/>
      <c r="C9" s="9"/>
      <c r="D9" s="9">
        <v>52800</v>
      </c>
    </row>
    <row r="10" spans="1:4" ht="41.25" customHeight="1" x14ac:dyDescent="0.2">
      <c r="A10" s="121" t="s">
        <v>494</v>
      </c>
      <c r="B10" s="9"/>
      <c r="C10" s="9"/>
      <c r="D10" s="9">
        <v>198000</v>
      </c>
    </row>
    <row r="11" spans="1:4" ht="41.25" customHeight="1" x14ac:dyDescent="0.2">
      <c r="A11" s="121" t="s">
        <v>500</v>
      </c>
      <c r="B11" s="9"/>
      <c r="C11" s="9"/>
      <c r="D11" s="9">
        <v>100560</v>
      </c>
    </row>
    <row r="12" spans="1:4" ht="41.25" customHeight="1" x14ac:dyDescent="0.2">
      <c r="A12" s="121" t="s">
        <v>469</v>
      </c>
      <c r="B12" s="9"/>
      <c r="C12" s="9" t="s">
        <v>358</v>
      </c>
      <c r="D12" s="9">
        <v>414215</v>
      </c>
    </row>
    <row r="13" spans="1:4" x14ac:dyDescent="0.2">
      <c r="A13" s="7" t="s">
        <v>377</v>
      </c>
      <c r="B13" s="9"/>
      <c r="C13" s="9"/>
      <c r="D13" s="9"/>
    </row>
    <row r="14" spans="1:4" x14ac:dyDescent="0.2">
      <c r="A14" s="31" t="s">
        <v>378</v>
      </c>
      <c r="B14" s="9"/>
      <c r="C14" s="9"/>
      <c r="D14" s="9">
        <v>533480</v>
      </c>
    </row>
    <row r="15" spans="1:4" x14ac:dyDescent="0.2">
      <c r="A15" s="31" t="s">
        <v>379</v>
      </c>
      <c r="B15" s="9"/>
      <c r="C15" s="9"/>
      <c r="D15" s="9">
        <v>1132650</v>
      </c>
    </row>
    <row r="16" spans="1:4" x14ac:dyDescent="0.2">
      <c r="A16" s="31" t="s">
        <v>465</v>
      </c>
      <c r="B16" s="9"/>
      <c r="C16" s="9"/>
      <c r="D16" s="9">
        <v>29015</v>
      </c>
    </row>
    <row r="17" spans="1:4" x14ac:dyDescent="0.2">
      <c r="A17" s="138" t="s">
        <v>119</v>
      </c>
      <c r="B17" s="4"/>
      <c r="C17" s="4"/>
      <c r="D17" s="4">
        <f>SUM(D5:D16)</f>
        <v>4834220</v>
      </c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 t="s">
        <v>345</v>
      </c>
      <c r="D19" s="6"/>
    </row>
    <row r="20" spans="1:4" x14ac:dyDescent="0.2">
      <c r="A20" s="32"/>
      <c r="B20" s="6"/>
      <c r="C20" s="6"/>
      <c r="D20" s="6"/>
    </row>
    <row r="21" spans="1:4" x14ac:dyDescent="0.2">
      <c r="A21" s="32"/>
      <c r="B21" s="6"/>
      <c r="C21" s="6"/>
      <c r="D21" s="6"/>
    </row>
  </sheetData>
  <pageMargins left="0.7" right="0.7" top="0.75" bottom="0.75" header="0.3" footer="0.3"/>
  <pageSetup paperSize="9" orientation="portrait" r:id="rId1"/>
  <headerFooter>
    <oddHeader>&amp;C9.melléklet a . ()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4" zoomScaleNormal="100" workbookViewId="0">
      <selection activeCell="M13" sqref="M13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63" t="str">
        <f>+CONCATENATE("Előirányzat-felhasználási terv",CHAR(10),LEFT([2]ÖSSZEFÜGGÉSEK!A5,4),". évre")</f>
        <v>Előirányzat-felhasználási terv
2015. évre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</row>
    <row r="2" spans="1:15" ht="10.5" customHeight="1" thickBot="1" x14ac:dyDescent="0.3">
      <c r="A2" s="13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64" t="s">
        <v>380</v>
      </c>
    </row>
    <row r="3" spans="1:15" ht="21.75" customHeight="1" thickBot="1" x14ac:dyDescent="0.25">
      <c r="A3" s="140" t="s">
        <v>108</v>
      </c>
      <c r="B3" s="148" t="s">
        <v>2</v>
      </c>
      <c r="C3" s="148" t="s">
        <v>381</v>
      </c>
      <c r="D3" s="148" t="s">
        <v>382</v>
      </c>
      <c r="E3" s="148" t="s">
        <v>383</v>
      </c>
      <c r="F3" s="148" t="s">
        <v>384</v>
      </c>
      <c r="G3" s="148" t="s">
        <v>385</v>
      </c>
      <c r="H3" s="148" t="s">
        <v>386</v>
      </c>
      <c r="I3" s="148" t="s">
        <v>387</v>
      </c>
      <c r="J3" s="148" t="s">
        <v>388</v>
      </c>
      <c r="K3" s="148" t="s">
        <v>389</v>
      </c>
      <c r="L3" s="148" t="s">
        <v>390</v>
      </c>
      <c r="M3" s="148" t="s">
        <v>391</v>
      </c>
      <c r="N3" s="148" t="s">
        <v>392</v>
      </c>
      <c r="O3" s="165" t="s">
        <v>119</v>
      </c>
    </row>
    <row r="4" spans="1:15" ht="13.5" thickBot="1" x14ac:dyDescent="0.25">
      <c r="A4" s="141" t="s">
        <v>38</v>
      </c>
      <c r="B4" s="365" t="s">
        <v>273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7"/>
    </row>
    <row r="5" spans="1:15" ht="39" customHeight="1" x14ac:dyDescent="0.2">
      <c r="A5" s="142" t="s">
        <v>39</v>
      </c>
      <c r="B5" s="149" t="s">
        <v>393</v>
      </c>
      <c r="C5" s="157">
        <v>20491</v>
      </c>
      <c r="D5" s="157">
        <v>20491</v>
      </c>
      <c r="E5" s="157">
        <v>20491</v>
      </c>
      <c r="F5" s="157">
        <v>20491</v>
      </c>
      <c r="G5" s="157">
        <v>20491</v>
      </c>
      <c r="H5" s="157">
        <v>20491</v>
      </c>
      <c r="I5" s="157">
        <v>20491</v>
      </c>
      <c r="J5" s="157">
        <v>20491</v>
      </c>
      <c r="K5" s="157">
        <v>20491</v>
      </c>
      <c r="L5" s="157">
        <v>20491</v>
      </c>
      <c r="M5" s="157">
        <v>20491</v>
      </c>
      <c r="N5" s="157">
        <v>20487</v>
      </c>
      <c r="O5" s="166">
        <f t="shared" ref="O5:O14" si="0">SUM(C5:N5)</f>
        <v>245888</v>
      </c>
    </row>
    <row r="6" spans="1:15" ht="39.75" customHeight="1" x14ac:dyDescent="0.2">
      <c r="A6" s="143" t="s">
        <v>40</v>
      </c>
      <c r="B6" s="150" t="s">
        <v>394</v>
      </c>
      <c r="C6" s="158">
        <v>2029</v>
      </c>
      <c r="D6" s="158">
        <v>2029</v>
      </c>
      <c r="E6" s="158">
        <v>2029</v>
      </c>
      <c r="F6" s="158">
        <v>2029</v>
      </c>
      <c r="G6" s="158">
        <v>2029</v>
      </c>
      <c r="H6" s="158">
        <v>2029</v>
      </c>
      <c r="I6" s="158">
        <v>2029</v>
      </c>
      <c r="J6" s="158">
        <v>2029</v>
      </c>
      <c r="K6" s="158">
        <v>2029</v>
      </c>
      <c r="L6" s="158">
        <v>2029</v>
      </c>
      <c r="M6" s="158">
        <v>2029</v>
      </c>
      <c r="N6" s="158">
        <v>2032</v>
      </c>
      <c r="O6" s="167">
        <f t="shared" si="0"/>
        <v>24351</v>
      </c>
    </row>
    <row r="7" spans="1:15" ht="41.25" customHeight="1" x14ac:dyDescent="0.2">
      <c r="A7" s="143" t="s">
        <v>45</v>
      </c>
      <c r="B7" s="151" t="s">
        <v>395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68">
        <f t="shared" si="0"/>
        <v>0</v>
      </c>
    </row>
    <row r="8" spans="1:15" x14ac:dyDescent="0.2">
      <c r="A8" s="143" t="s">
        <v>56</v>
      </c>
      <c r="B8" s="152" t="s">
        <v>224</v>
      </c>
      <c r="C8" s="158">
        <v>700</v>
      </c>
      <c r="D8" s="158">
        <v>3000</v>
      </c>
      <c r="E8" s="158">
        <v>19500</v>
      </c>
      <c r="F8" s="158">
        <v>3000</v>
      </c>
      <c r="G8" s="158">
        <v>6500</v>
      </c>
      <c r="H8" s="158">
        <v>2600</v>
      </c>
      <c r="I8" s="158">
        <v>2500</v>
      </c>
      <c r="J8" s="158">
        <v>3000</v>
      </c>
      <c r="K8" s="158">
        <v>20000</v>
      </c>
      <c r="L8" s="158">
        <v>3600</v>
      </c>
      <c r="M8" s="158">
        <v>2000</v>
      </c>
      <c r="N8" s="158">
        <v>3600</v>
      </c>
      <c r="O8" s="167">
        <f t="shared" si="0"/>
        <v>70000</v>
      </c>
    </row>
    <row r="9" spans="1:15" x14ac:dyDescent="0.2">
      <c r="A9" s="143" t="s">
        <v>57</v>
      </c>
      <c r="B9" s="152" t="s">
        <v>396</v>
      </c>
      <c r="C9" s="158">
        <v>6163</v>
      </c>
      <c r="D9" s="158">
        <v>6163</v>
      </c>
      <c r="E9" s="158">
        <v>6163</v>
      </c>
      <c r="F9" s="158">
        <v>6163</v>
      </c>
      <c r="G9" s="158">
        <v>6163</v>
      </c>
      <c r="H9" s="158">
        <v>6163</v>
      </c>
      <c r="I9" s="158">
        <v>6163</v>
      </c>
      <c r="J9" s="158">
        <v>6163</v>
      </c>
      <c r="K9" s="158">
        <v>6163</v>
      </c>
      <c r="L9" s="158">
        <v>6163</v>
      </c>
      <c r="M9" s="158">
        <v>5300</v>
      </c>
      <c r="N9" s="158">
        <v>7026</v>
      </c>
      <c r="O9" s="167">
        <f t="shared" si="0"/>
        <v>73956</v>
      </c>
    </row>
    <row r="10" spans="1:15" ht="15.75" x14ac:dyDescent="0.2">
      <c r="A10" s="143" t="s">
        <v>94</v>
      </c>
      <c r="B10" s="152" t="s">
        <v>461</v>
      </c>
      <c r="C10" s="158"/>
      <c r="D10" s="158"/>
      <c r="E10" s="158"/>
      <c r="F10" s="158"/>
      <c r="G10" s="158"/>
      <c r="H10" s="158"/>
      <c r="I10" s="163"/>
      <c r="J10" s="158"/>
      <c r="K10" s="158"/>
      <c r="L10" s="163"/>
      <c r="M10" s="158"/>
      <c r="N10" s="158"/>
      <c r="O10" s="167">
        <f t="shared" si="0"/>
        <v>0</v>
      </c>
    </row>
    <row r="11" spans="1:15" x14ac:dyDescent="0.2">
      <c r="A11" s="143" t="s">
        <v>96</v>
      </c>
      <c r="B11" s="152" t="s">
        <v>463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67">
        <f t="shared" si="0"/>
        <v>0</v>
      </c>
    </row>
    <row r="12" spans="1:15" ht="32.25" customHeight="1" x14ac:dyDescent="0.2">
      <c r="A12" s="143" t="s">
        <v>162</v>
      </c>
      <c r="B12" s="150" t="s">
        <v>397</v>
      </c>
      <c r="C12" s="158">
        <v>690</v>
      </c>
      <c r="D12" s="158">
        <v>690</v>
      </c>
      <c r="E12" s="158">
        <v>690</v>
      </c>
      <c r="F12" s="158">
        <v>690</v>
      </c>
      <c r="G12" s="158">
        <v>690</v>
      </c>
      <c r="H12" s="158">
        <v>690</v>
      </c>
      <c r="I12" s="158">
        <v>690</v>
      </c>
      <c r="J12" s="158">
        <v>690</v>
      </c>
      <c r="K12" s="158">
        <v>690</v>
      </c>
      <c r="L12" s="158">
        <v>690</v>
      </c>
      <c r="M12" s="158">
        <v>690</v>
      </c>
      <c r="N12" s="158">
        <v>686</v>
      </c>
      <c r="O12" s="167">
        <f t="shared" si="0"/>
        <v>8276</v>
      </c>
    </row>
    <row r="13" spans="1:15" ht="13.5" thickBot="1" x14ac:dyDescent="0.25">
      <c r="A13" s="143" t="s">
        <v>398</v>
      </c>
      <c r="B13" s="152" t="s">
        <v>399</v>
      </c>
      <c r="C13" s="158">
        <v>9620</v>
      </c>
      <c r="D13" s="158"/>
      <c r="E13" s="158"/>
      <c r="F13" s="158"/>
      <c r="G13" s="158"/>
      <c r="H13" s="158"/>
      <c r="I13" s="158">
        <v>5000</v>
      </c>
      <c r="J13" s="158"/>
      <c r="K13" s="158"/>
      <c r="L13" s="158"/>
      <c r="M13" s="158"/>
      <c r="N13" s="158">
        <v>2981</v>
      </c>
      <c r="O13" s="167">
        <f t="shared" si="0"/>
        <v>17601</v>
      </c>
    </row>
    <row r="14" spans="1:15" ht="13.5" thickBot="1" x14ac:dyDescent="0.25">
      <c r="A14" s="141" t="s">
        <v>400</v>
      </c>
      <c r="B14" s="153" t="s">
        <v>230</v>
      </c>
      <c r="C14" s="160">
        <f t="shared" ref="C14:N14" si="1">SUM(C5:C13)</f>
        <v>39693</v>
      </c>
      <c r="D14" s="160">
        <f t="shared" si="1"/>
        <v>32373</v>
      </c>
      <c r="E14" s="160">
        <f t="shared" si="1"/>
        <v>48873</v>
      </c>
      <c r="F14" s="160">
        <f t="shared" si="1"/>
        <v>32373</v>
      </c>
      <c r="G14" s="160">
        <f t="shared" si="1"/>
        <v>35873</v>
      </c>
      <c r="H14" s="160">
        <f t="shared" si="1"/>
        <v>31973</v>
      </c>
      <c r="I14" s="160">
        <f t="shared" si="1"/>
        <v>36873</v>
      </c>
      <c r="J14" s="160">
        <f t="shared" si="1"/>
        <v>32373</v>
      </c>
      <c r="K14" s="160">
        <f t="shared" si="1"/>
        <v>49373</v>
      </c>
      <c r="L14" s="160">
        <f t="shared" si="1"/>
        <v>32973</v>
      </c>
      <c r="M14" s="160">
        <f t="shared" si="1"/>
        <v>30510</v>
      </c>
      <c r="N14" s="160">
        <f t="shared" si="1"/>
        <v>36812</v>
      </c>
      <c r="O14" s="169">
        <f t="shared" si="0"/>
        <v>440072</v>
      </c>
    </row>
    <row r="15" spans="1:15" ht="13.5" thickBot="1" x14ac:dyDescent="0.25">
      <c r="A15" s="141" t="s">
        <v>401</v>
      </c>
      <c r="B15" s="365" t="s">
        <v>294</v>
      </c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7"/>
    </row>
    <row r="16" spans="1:15" x14ac:dyDescent="0.2">
      <c r="A16" s="144" t="s">
        <v>402</v>
      </c>
      <c r="B16" s="154" t="s">
        <v>185</v>
      </c>
      <c r="C16" s="159">
        <v>18812</v>
      </c>
      <c r="D16" s="159">
        <v>16350</v>
      </c>
      <c r="E16" s="159">
        <v>16857</v>
      </c>
      <c r="F16" s="159">
        <v>16350</v>
      </c>
      <c r="G16" s="159">
        <v>17130</v>
      </c>
      <c r="H16" s="159">
        <v>12177</v>
      </c>
      <c r="I16" s="159">
        <v>16350</v>
      </c>
      <c r="J16" s="159">
        <v>14660</v>
      </c>
      <c r="K16" s="159">
        <v>16350</v>
      </c>
      <c r="L16" s="159">
        <v>16350</v>
      </c>
      <c r="M16" s="159">
        <v>16350</v>
      </c>
      <c r="N16" s="159">
        <v>16357</v>
      </c>
      <c r="O16" s="168">
        <f t="shared" ref="O16:O25" si="2">SUM(C16:N16)</f>
        <v>194093</v>
      </c>
    </row>
    <row r="17" spans="1:15" ht="54" customHeight="1" x14ac:dyDescent="0.2">
      <c r="A17" s="143" t="s">
        <v>403</v>
      </c>
      <c r="B17" s="150" t="s">
        <v>404</v>
      </c>
      <c r="C17" s="158">
        <v>4217</v>
      </c>
      <c r="D17" s="158">
        <v>3257</v>
      </c>
      <c r="E17" s="158">
        <v>3257</v>
      </c>
      <c r="F17" s="158">
        <v>3356</v>
      </c>
      <c r="G17" s="158">
        <v>3409</v>
      </c>
      <c r="H17" s="158">
        <v>2443</v>
      </c>
      <c r="I17" s="158">
        <v>3257</v>
      </c>
      <c r="J17" s="158">
        <v>2928</v>
      </c>
      <c r="K17" s="158">
        <v>3257</v>
      </c>
      <c r="L17" s="158">
        <v>3257</v>
      </c>
      <c r="M17" s="158">
        <v>3257</v>
      </c>
      <c r="N17" s="158">
        <v>3254</v>
      </c>
      <c r="O17" s="167">
        <f t="shared" si="2"/>
        <v>39149</v>
      </c>
    </row>
    <row r="18" spans="1:15" x14ac:dyDescent="0.2">
      <c r="A18" s="143" t="s">
        <v>405</v>
      </c>
      <c r="B18" s="152" t="s">
        <v>406</v>
      </c>
      <c r="C18" s="186">
        <v>10604</v>
      </c>
      <c r="D18" s="186">
        <v>10604</v>
      </c>
      <c r="E18" s="186">
        <v>10604</v>
      </c>
      <c r="F18" s="186">
        <v>10604</v>
      </c>
      <c r="G18" s="186">
        <v>10604</v>
      </c>
      <c r="H18" s="186">
        <v>10604</v>
      </c>
      <c r="I18" s="186">
        <v>10604</v>
      </c>
      <c r="J18" s="186">
        <v>10604</v>
      </c>
      <c r="K18" s="186">
        <v>10604</v>
      </c>
      <c r="L18" s="186">
        <v>10604</v>
      </c>
      <c r="M18" s="186">
        <v>10604</v>
      </c>
      <c r="N18" s="186">
        <v>10604</v>
      </c>
      <c r="O18" s="167">
        <f t="shared" si="2"/>
        <v>127248</v>
      </c>
    </row>
    <row r="19" spans="1:15" x14ac:dyDescent="0.2">
      <c r="A19" s="143" t="s">
        <v>407</v>
      </c>
      <c r="B19" s="152" t="s">
        <v>408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67">
        <f t="shared" si="2"/>
        <v>0</v>
      </c>
    </row>
    <row r="20" spans="1:15" x14ac:dyDescent="0.2">
      <c r="A20" s="143" t="s">
        <v>409</v>
      </c>
      <c r="B20" s="152" t="s">
        <v>410</v>
      </c>
      <c r="C20" s="158">
        <v>2640</v>
      </c>
      <c r="D20" s="158">
        <v>1500</v>
      </c>
      <c r="E20" s="158">
        <v>4780</v>
      </c>
      <c r="F20" s="158">
        <v>1200</v>
      </c>
      <c r="G20" s="158">
        <v>4140</v>
      </c>
      <c r="H20" s="158">
        <v>3140</v>
      </c>
      <c r="I20" s="158">
        <v>2640</v>
      </c>
      <c r="J20" s="158">
        <v>8140</v>
      </c>
      <c r="K20" s="158">
        <v>3140</v>
      </c>
      <c r="L20" s="158">
        <v>3140</v>
      </c>
      <c r="M20" s="158">
        <v>3140</v>
      </c>
      <c r="N20" s="158">
        <v>8151</v>
      </c>
      <c r="O20" s="167">
        <f t="shared" si="2"/>
        <v>45751</v>
      </c>
    </row>
    <row r="21" spans="1:15" x14ac:dyDescent="0.2">
      <c r="A21" s="143" t="s">
        <v>411</v>
      </c>
      <c r="B21" s="152" t="s">
        <v>412</v>
      </c>
      <c r="C21" s="158"/>
      <c r="D21" s="158">
        <v>405</v>
      </c>
      <c r="E21" s="158">
        <v>4070</v>
      </c>
      <c r="F21" s="158"/>
      <c r="G21" s="158">
        <v>350</v>
      </c>
      <c r="H21" s="158"/>
      <c r="I21" s="158">
        <v>5031</v>
      </c>
      <c r="J21" s="158"/>
      <c r="K21" s="158">
        <v>12225</v>
      </c>
      <c r="L21" s="158"/>
      <c r="M21" s="158"/>
      <c r="N21" s="158"/>
      <c r="O21" s="167">
        <f t="shared" si="2"/>
        <v>22081</v>
      </c>
    </row>
    <row r="22" spans="1:15" ht="18" customHeight="1" x14ac:dyDescent="0.2">
      <c r="A22" s="143" t="s">
        <v>413</v>
      </c>
      <c r="B22" s="150" t="s">
        <v>414</v>
      </c>
      <c r="C22" s="158"/>
      <c r="D22" s="158"/>
      <c r="E22" s="158"/>
      <c r="F22" s="158"/>
      <c r="G22" s="158"/>
      <c r="H22" s="158"/>
      <c r="I22" s="158">
        <v>500</v>
      </c>
      <c r="J22" s="158">
        <v>250</v>
      </c>
      <c r="K22" s="158"/>
      <c r="L22" s="158" t="s">
        <v>345</v>
      </c>
      <c r="M22" s="158"/>
      <c r="N22" s="158" t="s">
        <v>359</v>
      </c>
      <c r="O22" s="167">
        <f t="shared" si="2"/>
        <v>750</v>
      </c>
    </row>
    <row r="23" spans="1:15" x14ac:dyDescent="0.2">
      <c r="A23" s="143" t="s">
        <v>415</v>
      </c>
      <c r="B23" s="152" t="s">
        <v>416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67">
        <f t="shared" si="2"/>
        <v>0</v>
      </c>
    </row>
    <row r="24" spans="1:15" ht="13.5" thickBot="1" x14ac:dyDescent="0.25">
      <c r="A24" s="143" t="s">
        <v>417</v>
      </c>
      <c r="B24" s="152" t="s">
        <v>418</v>
      </c>
      <c r="C24" s="158"/>
      <c r="D24" s="158"/>
      <c r="E24" s="158">
        <v>3500</v>
      </c>
      <c r="F24" s="158"/>
      <c r="G24" s="158"/>
      <c r="H24" s="158">
        <v>3500</v>
      </c>
      <c r="I24" s="158"/>
      <c r="J24" s="158"/>
      <c r="K24" s="158">
        <v>2000</v>
      </c>
      <c r="L24" s="158"/>
      <c r="M24" s="158"/>
      <c r="N24" s="158">
        <v>2000</v>
      </c>
      <c r="O24" s="167">
        <f t="shared" si="2"/>
        <v>11000</v>
      </c>
    </row>
    <row r="25" spans="1:15" ht="13.5" thickBot="1" x14ac:dyDescent="0.25">
      <c r="A25" s="145" t="s">
        <v>419</v>
      </c>
      <c r="B25" s="153" t="s">
        <v>315</v>
      </c>
      <c r="C25" s="160">
        <f t="shared" ref="C25:N25" si="3">SUM(C16:C24)</f>
        <v>36273</v>
      </c>
      <c r="D25" s="160">
        <f t="shared" si="3"/>
        <v>32116</v>
      </c>
      <c r="E25" s="160">
        <f t="shared" si="3"/>
        <v>43068</v>
      </c>
      <c r="F25" s="160">
        <f t="shared" si="3"/>
        <v>31510</v>
      </c>
      <c r="G25" s="160">
        <f t="shared" si="3"/>
        <v>35633</v>
      </c>
      <c r="H25" s="160">
        <f t="shared" si="3"/>
        <v>31864</v>
      </c>
      <c r="I25" s="160">
        <f t="shared" si="3"/>
        <v>38382</v>
      </c>
      <c r="J25" s="160">
        <f t="shared" si="3"/>
        <v>36582</v>
      </c>
      <c r="K25" s="160">
        <f t="shared" si="3"/>
        <v>47576</v>
      </c>
      <c r="L25" s="160">
        <f t="shared" si="3"/>
        <v>33351</v>
      </c>
      <c r="M25" s="160">
        <f t="shared" si="3"/>
        <v>33351</v>
      </c>
      <c r="N25" s="160">
        <f t="shared" si="3"/>
        <v>40366</v>
      </c>
      <c r="O25" s="169">
        <f t="shared" si="2"/>
        <v>440072</v>
      </c>
    </row>
    <row r="26" spans="1:15" ht="13.5" thickBot="1" x14ac:dyDescent="0.25">
      <c r="A26" s="145" t="s">
        <v>420</v>
      </c>
      <c r="B26" s="155" t="s">
        <v>421</v>
      </c>
      <c r="C26" s="161">
        <f t="shared" ref="C26:O26" si="4">C14-C25</f>
        <v>3420</v>
      </c>
      <c r="D26" s="161">
        <f t="shared" si="4"/>
        <v>257</v>
      </c>
      <c r="E26" s="161">
        <f t="shared" si="4"/>
        <v>5805</v>
      </c>
      <c r="F26" s="161">
        <f t="shared" si="4"/>
        <v>863</v>
      </c>
      <c r="G26" s="161">
        <f t="shared" si="4"/>
        <v>240</v>
      </c>
      <c r="H26" s="161">
        <f t="shared" si="4"/>
        <v>109</v>
      </c>
      <c r="I26" s="161">
        <f t="shared" si="4"/>
        <v>-1509</v>
      </c>
      <c r="J26" s="161">
        <f t="shared" si="4"/>
        <v>-4209</v>
      </c>
      <c r="K26" s="161">
        <f t="shared" si="4"/>
        <v>1797</v>
      </c>
      <c r="L26" s="161">
        <f t="shared" si="4"/>
        <v>-378</v>
      </c>
      <c r="M26" s="161">
        <f t="shared" si="4"/>
        <v>-2841</v>
      </c>
      <c r="N26" s="161">
        <f t="shared" si="4"/>
        <v>-3554</v>
      </c>
      <c r="O26" s="170">
        <f t="shared" si="4"/>
        <v>0</v>
      </c>
    </row>
    <row r="27" spans="1:15" ht="15.75" x14ac:dyDescent="0.25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39"/>
    </row>
    <row r="28" spans="1:15" ht="15.75" x14ac:dyDescent="0.25">
      <c r="A28" s="139"/>
      <c r="B28" s="156"/>
      <c r="C28" s="162"/>
      <c r="D28" s="162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. () önkormányzati rendelethez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5"/>
  <sheetViews>
    <sheetView view="pageLayout" zoomScaleNormal="100" workbookViewId="0">
      <selection activeCell="H20" sqref="H20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</cols>
  <sheetData>
    <row r="5" spans="2:6" x14ac:dyDescent="0.2">
      <c r="B5" s="264" t="s">
        <v>422</v>
      </c>
      <c r="C5" s="368"/>
      <c r="D5" s="368"/>
      <c r="E5" s="368"/>
      <c r="F5" s="368"/>
    </row>
    <row r="7" spans="2:6" x14ac:dyDescent="0.2">
      <c r="B7" s="264" t="s">
        <v>423</v>
      </c>
      <c r="C7" s="266"/>
      <c r="D7" s="266"/>
      <c r="E7" s="266"/>
      <c r="F7" s="266"/>
    </row>
    <row r="8" spans="2:6" x14ac:dyDescent="0.2">
      <c r="E8" s="240" t="s">
        <v>518</v>
      </c>
    </row>
    <row r="10" spans="2:6" x14ac:dyDescent="0.2">
      <c r="B10" s="264" t="s">
        <v>424</v>
      </c>
      <c r="C10" s="264"/>
      <c r="D10" s="264"/>
      <c r="E10" s="264"/>
      <c r="F10" s="264"/>
    </row>
    <row r="12" spans="2:6" x14ac:dyDescent="0.2">
      <c r="B12" s="293"/>
      <c r="C12" s="294"/>
      <c r="E12" s="294" t="s">
        <v>191</v>
      </c>
      <c r="F12" s="294"/>
    </row>
    <row r="13" spans="2:6" ht="45" x14ac:dyDescent="0.2">
      <c r="B13" s="171" t="s">
        <v>425</v>
      </c>
      <c r="C13" s="172">
        <v>2019</v>
      </c>
      <c r="D13" s="172">
        <v>2020</v>
      </c>
      <c r="E13" s="172">
        <v>2021</v>
      </c>
      <c r="F13" s="172">
        <v>2022</v>
      </c>
    </row>
    <row r="14" spans="2:6" x14ac:dyDescent="0.2">
      <c r="B14" s="173" t="s">
        <v>374</v>
      </c>
      <c r="C14" s="174">
        <v>297610</v>
      </c>
      <c r="D14" s="174">
        <v>297610</v>
      </c>
      <c r="E14" s="174">
        <v>297610</v>
      </c>
      <c r="F14" s="174">
        <v>297610</v>
      </c>
    </row>
    <row r="15" spans="2:6" x14ac:dyDescent="0.2">
      <c r="F15" s="175"/>
    </row>
  </sheetData>
  <mergeCells count="5">
    <mergeCell ref="B5:F5"/>
    <mergeCell ref="B7:F7"/>
    <mergeCell ref="B10:F10"/>
    <mergeCell ref="B12:C12"/>
    <mergeCell ref="E12:F12"/>
  </mergeCells>
  <pageMargins left="0.7" right="0.7" top="0.75" bottom="0.75" header="0.3" footer="0.3"/>
  <pageSetup paperSize="9" orientation="portrait" r:id="rId1"/>
  <headerFooter>
    <oddHeader>&amp;C11. melléklet a . ()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E10" sqref="E10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426</v>
      </c>
      <c r="C1" s="25"/>
      <c r="D1" s="25"/>
      <c r="E1" s="25"/>
    </row>
    <row r="2" spans="1:5" x14ac:dyDescent="0.2">
      <c r="A2" s="25"/>
      <c r="B2" s="25" t="s">
        <v>518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7"/>
      <c r="E4" s="2" t="s">
        <v>1</v>
      </c>
    </row>
    <row r="5" spans="1:5" x14ac:dyDescent="0.2">
      <c r="A5" s="7" t="s">
        <v>175</v>
      </c>
      <c r="B5" s="135" t="s">
        <v>427</v>
      </c>
      <c r="C5" s="135">
        <v>2019</v>
      </c>
      <c r="D5" s="135">
        <v>2020</v>
      </c>
      <c r="E5" s="135">
        <v>2021</v>
      </c>
    </row>
    <row r="6" spans="1:5" x14ac:dyDescent="0.2">
      <c r="A6" s="136" t="s">
        <v>38</v>
      </c>
      <c r="B6" s="10" t="s">
        <v>428</v>
      </c>
      <c r="C6" s="9">
        <v>412</v>
      </c>
      <c r="D6" s="9">
        <v>450</v>
      </c>
      <c r="E6" s="9">
        <v>495</v>
      </c>
    </row>
    <row r="7" spans="1:5" x14ac:dyDescent="0.2">
      <c r="A7" s="10"/>
      <c r="B7" s="7" t="s">
        <v>119</v>
      </c>
      <c r="C7" s="4">
        <f>SUM(C6:C6)</f>
        <v>412</v>
      </c>
      <c r="D7" s="4">
        <f>SUM(D6:D6)</f>
        <v>450</v>
      </c>
      <c r="E7" s="4">
        <f>SUM(E6:E6)</f>
        <v>495</v>
      </c>
    </row>
    <row r="8" spans="1:5" x14ac:dyDescent="0.2">
      <c r="C8" s="6"/>
      <c r="D8" s="6"/>
      <c r="E8" s="6"/>
    </row>
    <row r="9" spans="1:5" x14ac:dyDescent="0.2">
      <c r="A9" s="369" t="s">
        <v>429</v>
      </c>
      <c r="B9" s="370"/>
      <c r="C9" s="6"/>
      <c r="D9" s="6"/>
      <c r="E9" s="6"/>
    </row>
    <row r="10" spans="1:5" x14ac:dyDescent="0.2">
      <c r="C10" s="6"/>
      <c r="D10" s="6"/>
      <c r="E10" s="6"/>
    </row>
    <row r="13" spans="1:5" x14ac:dyDescent="0.2">
      <c r="A13" s="176" t="s">
        <v>430</v>
      </c>
      <c r="B13" s="371" t="s">
        <v>467</v>
      </c>
      <c r="C13" s="371"/>
      <c r="D13" s="371"/>
      <c r="E13" s="371"/>
    </row>
    <row r="14" spans="1:5" x14ac:dyDescent="0.2">
      <c r="B14" s="127" t="s">
        <v>466</v>
      </c>
    </row>
    <row r="15" spans="1:5" x14ac:dyDescent="0.2">
      <c r="A15" s="372"/>
      <c r="B15" s="372"/>
      <c r="C15" s="372"/>
      <c r="D15" s="372"/>
      <c r="E15" s="372"/>
    </row>
    <row r="16" spans="1:5" x14ac:dyDescent="0.2">
      <c r="A16" s="372"/>
      <c r="B16" s="372"/>
      <c r="C16" s="372"/>
      <c r="D16" s="372"/>
      <c r="E16" s="372"/>
    </row>
    <row r="17" spans="1:4" x14ac:dyDescent="0.2">
      <c r="A17" s="185"/>
      <c r="B17" s="373"/>
      <c r="C17" s="373"/>
      <c r="D17" s="373"/>
    </row>
    <row r="19" spans="1:4" x14ac:dyDescent="0.2">
      <c r="A19" s="238"/>
      <c r="B19" s="241"/>
      <c r="C19" s="241"/>
    </row>
  </sheetData>
  <mergeCells count="4">
    <mergeCell ref="A9:B9"/>
    <mergeCell ref="B13:E13"/>
    <mergeCell ref="A15:E16"/>
    <mergeCell ref="B17:D17"/>
  </mergeCells>
  <pageMargins left="0.7" right="0.7" top="0.75" bottom="0.75" header="0.3" footer="0.3"/>
  <pageSetup paperSize="9" orientation="portrait" r:id="rId1"/>
  <headerFooter>
    <oddHeader>&amp;C12. melléklet a . ()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topLeftCell="A7" zoomScaleNormal="100" workbookViewId="0">
      <selection activeCell="E15" sqref="E15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470</v>
      </c>
    </row>
    <row r="2" spans="1:6" x14ac:dyDescent="0.2">
      <c r="A2" s="127"/>
      <c r="F2" s="177" t="s">
        <v>431</v>
      </c>
    </row>
    <row r="3" spans="1:6" ht="36.75" x14ac:dyDescent="0.2">
      <c r="A3" s="137" t="s">
        <v>432</v>
      </c>
      <c r="B3" s="178" t="s">
        <v>433</v>
      </c>
      <c r="C3" s="107" t="s">
        <v>462</v>
      </c>
      <c r="D3" s="107" t="s">
        <v>488</v>
      </c>
      <c r="E3" s="107" t="s">
        <v>498</v>
      </c>
      <c r="F3" s="107" t="s">
        <v>519</v>
      </c>
    </row>
    <row r="4" spans="1:6" x14ac:dyDescent="0.2">
      <c r="A4" s="136">
        <v>1</v>
      </c>
      <c r="B4" s="136">
        <v>2</v>
      </c>
      <c r="C4" s="136">
        <v>3</v>
      </c>
      <c r="D4" s="136">
        <v>4</v>
      </c>
      <c r="E4" s="136">
        <v>5</v>
      </c>
      <c r="F4" s="136">
        <v>6</v>
      </c>
    </row>
    <row r="5" spans="1:6" x14ac:dyDescent="0.2">
      <c r="A5" s="87" t="s">
        <v>471</v>
      </c>
      <c r="B5" s="179" t="s">
        <v>434</v>
      </c>
      <c r="C5" s="180">
        <v>69350</v>
      </c>
      <c r="D5" s="180">
        <v>69350</v>
      </c>
      <c r="E5" s="180">
        <v>69350</v>
      </c>
      <c r="F5" s="180">
        <v>69350</v>
      </c>
    </row>
    <row r="6" spans="1:6" ht="45" x14ac:dyDescent="0.2">
      <c r="A6" s="88" t="s">
        <v>435</v>
      </c>
      <c r="B6" s="181" t="s">
        <v>436</v>
      </c>
      <c r="C6" s="180">
        <v>14369</v>
      </c>
      <c r="D6" s="180">
        <v>15087</v>
      </c>
      <c r="E6" s="180">
        <v>15841</v>
      </c>
      <c r="F6" s="180">
        <v>16633</v>
      </c>
    </row>
    <row r="7" spans="1:6" x14ac:dyDescent="0.2">
      <c r="A7" s="87" t="s">
        <v>437</v>
      </c>
      <c r="B7" s="179" t="s">
        <v>438</v>
      </c>
      <c r="C7" s="180"/>
      <c r="D7" s="180"/>
      <c r="E7" s="180"/>
      <c r="F7" s="180"/>
    </row>
    <row r="8" spans="1:6" ht="33.75" x14ac:dyDescent="0.2">
      <c r="A8" s="88" t="s">
        <v>439</v>
      </c>
      <c r="B8" s="179" t="s">
        <v>440</v>
      </c>
      <c r="C8" s="180"/>
      <c r="D8" s="180"/>
      <c r="E8" s="180"/>
      <c r="F8" s="180"/>
    </row>
    <row r="9" spans="1:6" x14ac:dyDescent="0.2">
      <c r="A9" s="87" t="s">
        <v>441</v>
      </c>
      <c r="B9" s="181" t="s">
        <v>442</v>
      </c>
      <c r="C9" s="180">
        <v>650</v>
      </c>
      <c r="D9" s="180">
        <v>650</v>
      </c>
      <c r="E9" s="180">
        <v>650</v>
      </c>
      <c r="F9" s="180">
        <v>650</v>
      </c>
    </row>
    <row r="10" spans="1:6" x14ac:dyDescent="0.2">
      <c r="A10" s="87" t="s">
        <v>443</v>
      </c>
      <c r="B10" s="179" t="s">
        <v>444</v>
      </c>
      <c r="C10" s="180"/>
      <c r="D10" s="180"/>
      <c r="E10" s="180"/>
      <c r="F10" s="180"/>
    </row>
    <row r="11" spans="1:6" x14ac:dyDescent="0.2">
      <c r="A11" s="93" t="s">
        <v>445</v>
      </c>
      <c r="B11" s="179" t="s">
        <v>446</v>
      </c>
      <c r="C11" s="182">
        <f>C10+C9+C8+C7+C6+C5</f>
        <v>84369</v>
      </c>
      <c r="D11" s="182">
        <f>D10+D9+D8+D7+D6+D5</f>
        <v>85087</v>
      </c>
      <c r="E11" s="182">
        <f>E10+E9+E8+E7+E6+E5</f>
        <v>85841</v>
      </c>
      <c r="F11" s="182">
        <f>F10+F9+F8+F7+F6+F5</f>
        <v>86633</v>
      </c>
    </row>
    <row r="12" spans="1:6" x14ac:dyDescent="0.2">
      <c r="A12" s="93" t="s">
        <v>447</v>
      </c>
      <c r="B12" s="181" t="s">
        <v>448</v>
      </c>
      <c r="C12" s="182">
        <f>C11/2</f>
        <v>42184.5</v>
      </c>
      <c r="D12" s="182">
        <f>D11/2</f>
        <v>42543.5</v>
      </c>
      <c r="E12" s="182">
        <f>E11/2</f>
        <v>42920.5</v>
      </c>
      <c r="F12" s="182">
        <f>F11/2</f>
        <v>43316.5</v>
      </c>
    </row>
    <row r="13" spans="1:6" ht="33.75" x14ac:dyDescent="0.2">
      <c r="A13" s="89" t="s">
        <v>449</v>
      </c>
      <c r="B13" s="179" t="s">
        <v>450</v>
      </c>
      <c r="C13" s="182"/>
      <c r="D13" s="182">
        <v>17000</v>
      </c>
      <c r="E13" s="182"/>
      <c r="F13" s="182"/>
    </row>
    <row r="14" spans="1:6" ht="22.5" x14ac:dyDescent="0.2">
      <c r="A14" s="88" t="s">
        <v>451</v>
      </c>
      <c r="B14" s="183">
        <v>10</v>
      </c>
      <c r="C14" s="180"/>
      <c r="D14" s="180"/>
      <c r="E14" s="180"/>
      <c r="F14" s="180"/>
    </row>
    <row r="15" spans="1:6" x14ac:dyDescent="0.2">
      <c r="A15" s="87" t="s">
        <v>452</v>
      </c>
      <c r="B15" s="183">
        <v>11</v>
      </c>
      <c r="C15" s="180"/>
      <c r="D15" s="180"/>
      <c r="E15" s="180"/>
      <c r="F15" s="180"/>
    </row>
    <row r="16" spans="1:6" x14ac:dyDescent="0.2">
      <c r="A16" s="87" t="s">
        <v>453</v>
      </c>
      <c r="B16" s="183">
        <v>12</v>
      </c>
      <c r="C16" s="180"/>
      <c r="D16" s="180"/>
      <c r="E16" s="180"/>
      <c r="F16" s="180"/>
    </row>
    <row r="17" spans="1:6" x14ac:dyDescent="0.2">
      <c r="A17" s="87" t="s">
        <v>454</v>
      </c>
      <c r="B17" s="183">
        <v>13</v>
      </c>
      <c r="C17" s="180"/>
      <c r="D17" s="180"/>
      <c r="E17" s="180"/>
      <c r="F17" s="180"/>
    </row>
    <row r="18" spans="1:6" x14ac:dyDescent="0.2">
      <c r="A18" s="87" t="s">
        <v>455</v>
      </c>
      <c r="B18" s="183">
        <v>14</v>
      </c>
      <c r="C18" s="180"/>
      <c r="D18" s="180" t="s">
        <v>345</v>
      </c>
      <c r="E18" s="180"/>
      <c r="F18" s="180"/>
    </row>
    <row r="19" spans="1:6" x14ac:dyDescent="0.2">
      <c r="A19" s="87" t="s">
        <v>456</v>
      </c>
      <c r="B19" s="183">
        <v>15</v>
      </c>
      <c r="C19" s="180"/>
      <c r="D19" s="180">
        <v>17000</v>
      </c>
      <c r="E19" s="180"/>
      <c r="F19" s="180"/>
    </row>
    <row r="20" spans="1:6" ht="22.5" x14ac:dyDescent="0.2">
      <c r="A20" s="88" t="s">
        <v>457</v>
      </c>
      <c r="B20" s="183">
        <v>16</v>
      </c>
      <c r="C20" s="180"/>
      <c r="D20" s="180"/>
      <c r="E20" s="180"/>
      <c r="F20" s="180"/>
    </row>
    <row r="21" spans="1:6" x14ac:dyDescent="0.2">
      <c r="A21" s="87" t="s">
        <v>458</v>
      </c>
      <c r="B21" s="183">
        <v>17</v>
      </c>
      <c r="C21" s="180"/>
      <c r="D21" s="180"/>
      <c r="E21" s="180"/>
      <c r="F21" s="180"/>
    </row>
    <row r="22" spans="1:6" ht="33.75" x14ac:dyDescent="0.2">
      <c r="A22" s="89" t="s">
        <v>459</v>
      </c>
      <c r="B22" s="183">
        <v>18</v>
      </c>
      <c r="C22" s="182">
        <f>C23+C24+C25+C26+C27+C28+C29+C30</f>
        <v>0</v>
      </c>
      <c r="D22" s="182">
        <f>D23+D24+D25+D26+D27+D28+D29+D30</f>
        <v>0</v>
      </c>
      <c r="E22" s="182">
        <f>E23+E24+E25+E26+E27+E28+E29+E30</f>
        <v>0</v>
      </c>
      <c r="F22" s="182">
        <f>F23+F24+F25+F26+F27+F28+F29+F30</f>
        <v>0</v>
      </c>
    </row>
    <row r="23" spans="1:6" ht="22.5" x14ac:dyDescent="0.2">
      <c r="A23" s="88" t="s">
        <v>451</v>
      </c>
      <c r="B23" s="183">
        <v>19</v>
      </c>
      <c r="C23" s="180"/>
      <c r="D23" s="180"/>
      <c r="E23" s="180"/>
      <c r="F23" s="180"/>
    </row>
    <row r="24" spans="1:6" x14ac:dyDescent="0.2">
      <c r="A24" s="87" t="s">
        <v>452</v>
      </c>
      <c r="B24" s="183">
        <v>20</v>
      </c>
      <c r="C24" s="180"/>
      <c r="D24" s="180"/>
      <c r="E24" s="180"/>
      <c r="F24" s="180"/>
    </row>
    <row r="25" spans="1:6" x14ac:dyDescent="0.2">
      <c r="A25" s="87" t="s">
        <v>453</v>
      </c>
      <c r="B25" s="183">
        <v>21</v>
      </c>
      <c r="C25" s="180"/>
      <c r="D25" s="180"/>
      <c r="E25" s="180"/>
      <c r="F25" s="180"/>
    </row>
    <row r="26" spans="1:6" x14ac:dyDescent="0.2">
      <c r="A26" s="87" t="s">
        <v>454</v>
      </c>
      <c r="B26" s="183">
        <v>22</v>
      </c>
      <c r="C26" s="180"/>
      <c r="D26" s="180"/>
      <c r="E26" s="180"/>
      <c r="F26" s="180"/>
    </row>
    <row r="27" spans="1:6" x14ac:dyDescent="0.2">
      <c r="A27" s="87" t="s">
        <v>455</v>
      </c>
      <c r="B27" s="183">
        <v>23</v>
      </c>
      <c r="C27" s="180"/>
      <c r="D27" s="180"/>
      <c r="E27" s="180"/>
      <c r="F27" s="180"/>
    </row>
    <row r="28" spans="1:6" x14ac:dyDescent="0.2">
      <c r="A28" s="87" t="s">
        <v>456</v>
      </c>
      <c r="B28" s="183">
        <v>24</v>
      </c>
      <c r="C28" s="180"/>
      <c r="D28" s="180"/>
      <c r="E28" s="180"/>
      <c r="F28" s="180"/>
    </row>
    <row r="29" spans="1:6" ht="22.5" x14ac:dyDescent="0.2">
      <c r="A29" s="88" t="s">
        <v>457</v>
      </c>
      <c r="B29" s="183">
        <v>25</v>
      </c>
      <c r="C29" s="180"/>
      <c r="D29" s="180"/>
      <c r="E29" s="180"/>
      <c r="F29" s="180"/>
    </row>
    <row r="30" spans="1:6" x14ac:dyDescent="0.2">
      <c r="A30" s="87" t="s">
        <v>458</v>
      </c>
      <c r="B30" s="183">
        <v>26</v>
      </c>
      <c r="C30" s="180"/>
      <c r="D30" s="180"/>
      <c r="E30" s="180"/>
      <c r="F30" s="180"/>
    </row>
    <row r="31" spans="1:6" x14ac:dyDescent="0.2">
      <c r="A31" s="93" t="s">
        <v>472</v>
      </c>
      <c r="B31" s="183">
        <v>27</v>
      </c>
      <c r="C31" s="182">
        <f>C13+C22</f>
        <v>0</v>
      </c>
      <c r="D31" s="182">
        <f>D13+D22</f>
        <v>17000</v>
      </c>
      <c r="E31" s="182">
        <f>E13+E22</f>
        <v>0</v>
      </c>
      <c r="F31" s="182">
        <f>F13+F22</f>
        <v>0</v>
      </c>
    </row>
    <row r="32" spans="1:6" ht="22.5" x14ac:dyDescent="0.2">
      <c r="A32" s="89" t="s">
        <v>460</v>
      </c>
      <c r="B32" s="183">
        <v>28</v>
      </c>
      <c r="C32" s="182">
        <f>C12-C31</f>
        <v>42184.5</v>
      </c>
      <c r="D32" s="182">
        <f>D12-D31</f>
        <v>25543.5</v>
      </c>
      <c r="E32" s="182">
        <f>E12-E31</f>
        <v>42920.5</v>
      </c>
      <c r="F32" s="182">
        <f>F12-F31</f>
        <v>43316.5</v>
      </c>
    </row>
    <row r="33" spans="3:6" x14ac:dyDescent="0.2">
      <c r="C33" s="184"/>
      <c r="D33" s="184"/>
      <c r="E33" s="184"/>
      <c r="F33" s="184"/>
    </row>
    <row r="34" spans="3:6" x14ac:dyDescent="0.2">
      <c r="C34" s="184"/>
      <c r="D34" s="184"/>
      <c r="E34" s="184"/>
      <c r="F34" s="184"/>
    </row>
  </sheetData>
  <pageMargins left="0.7" right="0.7" top="0.75" bottom="0.75" header="0.3" footer="0.3"/>
  <pageSetup paperSize="9" orientation="portrait" r:id="rId1"/>
  <headerFooter>
    <oddHeader>&amp;C13. melléklet a. (.)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355</v>
      </c>
      <c r="B2" s="1"/>
      <c r="C2" s="1"/>
      <c r="D2" s="1"/>
      <c r="E2" s="1"/>
      <c r="F2" s="1"/>
    </row>
    <row r="4" spans="1:6" x14ac:dyDescent="0.2">
      <c r="F4" t="s">
        <v>174</v>
      </c>
    </row>
    <row r="5" spans="1:6" ht="44.25" x14ac:dyDescent="0.2">
      <c r="A5" s="74" t="s">
        <v>175</v>
      </c>
      <c r="B5" s="24" t="s">
        <v>176</v>
      </c>
      <c r="C5" s="75" t="s">
        <v>177</v>
      </c>
      <c r="D5" s="128" t="s">
        <v>353</v>
      </c>
      <c r="E5" s="75" t="s">
        <v>178</v>
      </c>
      <c r="F5" s="128" t="s">
        <v>354</v>
      </c>
    </row>
    <row r="6" spans="1:6" ht="76.5" x14ac:dyDescent="0.2">
      <c r="A6" s="18" t="s">
        <v>38</v>
      </c>
      <c r="B6" s="13" t="s">
        <v>171</v>
      </c>
      <c r="C6" s="77">
        <v>74384</v>
      </c>
      <c r="D6" s="130">
        <v>0</v>
      </c>
      <c r="E6" s="77">
        <v>74384</v>
      </c>
      <c r="F6" s="130">
        <v>0</v>
      </c>
    </row>
    <row r="7" spans="1:6" ht="51" x14ac:dyDescent="0.2">
      <c r="A7" s="18" t="s">
        <v>39</v>
      </c>
      <c r="B7" s="13" t="s">
        <v>179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119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5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2019-10-29T09:46:09Z</cp:lastPrinted>
  <dcterms:created xsi:type="dcterms:W3CDTF">2015-02-02T20:50:04Z</dcterms:created>
  <dcterms:modified xsi:type="dcterms:W3CDTF">2020-01-09T10:41:09Z</dcterms:modified>
</cp:coreProperties>
</file>